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defaultThemeVersion="202300"/>
  <mc:AlternateContent xmlns:mc="http://schemas.openxmlformats.org/markup-compatibility/2006">
    <mc:Choice Requires="x15">
      <x15ac:absPath xmlns:x15ac="http://schemas.microsoft.com/office/spreadsheetml/2010/11/ac" url="X:\teksti\KULTURNI DOM LOG POD MANGRTOM\02 PZI\"/>
    </mc:Choice>
  </mc:AlternateContent>
  <xr:revisionPtr revIDLastSave="0" documentId="13_ncr:1_{F58E1EB6-A550-4E4B-8815-37E717B5987F}" xr6:coauthVersionLast="47" xr6:coauthVersionMax="47" xr10:uidLastSave="{00000000-0000-0000-0000-000000000000}"/>
  <bookViews>
    <workbookView xWindow="5955" yWindow="0" windowWidth="19170" windowHeight="15135" tabRatio="937" xr2:uid="{7CCC06E5-1C8A-4495-AD05-E5F1CED319E5}"/>
  </bookViews>
  <sheets>
    <sheet name="NASLOVNA STRAN" sheetId="15" r:id="rId1"/>
    <sheet name="REKAPITULACIJA" sheetId="2" r:id="rId2"/>
    <sheet name="SPLOŠNA DOLOČILA" sheetId="3" r:id="rId3"/>
    <sheet name="A. GRADBENA DELA" sheetId="4" r:id="rId4"/>
    <sheet name="B. OBRTNIŠKA DELA" sheetId="5" r:id="rId5"/>
    <sheet name="C. ELEKTRIČNE INŠTALACIJE" sheetId="17" r:id="rId6"/>
    <sheet name="D. STROJNE INŠTALACIJE" sheetId="18" r:id="rId7"/>
    <sheet name="E. ZUNANJA UREDITEV" sheetId="16" r:id="rId8"/>
  </sheets>
  <definedNames>
    <definedName name="_xlnm.Print_Area" localSheetId="3">'A. GRADBENA DELA'!$A$1:$F$520</definedName>
    <definedName name="_xlnm.Print_Area" localSheetId="4">'B. OBRTNIŠKA DELA'!$A$1:$F$657</definedName>
    <definedName name="_xlnm.Print_Area" localSheetId="5">'C. ELEKTRIČNE INŠTALACIJE'!#REF!</definedName>
    <definedName name="_xlnm.Print_Area" localSheetId="6">'D. STROJNE INŠTALACIJE'!$A$1:$F$1040</definedName>
    <definedName name="_xlnm.Print_Area" localSheetId="7">'E. ZUNANJA UREDITEV'!$A$1:$F$310</definedName>
    <definedName name="_xlnm.Print_Area" localSheetId="1">REKAPITULACIJA!$A$1:$C$65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5" i="2" l="1"/>
  <c r="B46" i="2"/>
  <c r="B47" i="2"/>
  <c r="B48" i="2"/>
  <c r="A46" i="2"/>
  <c r="A47" i="2"/>
  <c r="A48" i="2"/>
  <c r="A45" i="2"/>
  <c r="B44" i="2"/>
  <c r="A44" i="2"/>
  <c r="F1040" i="18"/>
  <c r="F1038" i="18"/>
  <c r="A1038" i="18"/>
  <c r="F1036" i="18"/>
  <c r="F1027" i="18"/>
  <c r="F1025" i="18"/>
  <c r="F1023" i="18"/>
  <c r="F1021" i="18"/>
  <c r="F1016" i="18"/>
  <c r="F1010" i="18"/>
  <c r="F1007" i="18"/>
  <c r="F1004" i="18"/>
  <c r="F1001" i="18"/>
  <c r="F998" i="18"/>
  <c r="F997" i="18"/>
  <c r="F992" i="18"/>
  <c r="F991" i="18"/>
  <c r="F982" i="18"/>
  <c r="F981" i="18"/>
  <c r="F980" i="18"/>
  <c r="F976" i="18"/>
  <c r="F964" i="18"/>
  <c r="F963" i="18"/>
  <c r="F958" i="18"/>
  <c r="F951" i="18"/>
  <c r="F950" i="18"/>
  <c r="F949" i="18"/>
  <c r="F948" i="18"/>
  <c r="F943" i="18"/>
  <c r="F942" i="18"/>
  <c r="F930" i="18"/>
  <c r="F929" i="18"/>
  <c r="F923" i="18"/>
  <c r="F918" i="18"/>
  <c r="F917" i="18"/>
  <c r="F916" i="18"/>
  <c r="F910" i="18"/>
  <c r="F874" i="18"/>
  <c r="D874" i="18"/>
  <c r="D870" i="18"/>
  <c r="F864" i="18"/>
  <c r="F861" i="18"/>
  <c r="F858" i="18"/>
  <c r="F855" i="18"/>
  <c r="F850" i="18"/>
  <c r="F843" i="18"/>
  <c r="F838" i="18"/>
  <c r="F833" i="18"/>
  <c r="F827" i="18"/>
  <c r="F826" i="18"/>
  <c r="F821" i="18"/>
  <c r="F816" i="18"/>
  <c r="F803" i="18"/>
  <c r="F795" i="18"/>
  <c r="F733" i="18"/>
  <c r="F731" i="18"/>
  <c r="F728" i="18"/>
  <c r="F719" i="18"/>
  <c r="F715" i="18"/>
  <c r="F714" i="18"/>
  <c r="F713" i="18"/>
  <c r="F712" i="18"/>
  <c r="F711" i="18"/>
  <c r="F708" i="18"/>
  <c r="F707" i="18"/>
  <c r="F702" i="18"/>
  <c r="F698" i="18"/>
  <c r="F697" i="18"/>
  <c r="F693" i="18"/>
  <c r="F688" i="18"/>
  <c r="F683" i="18"/>
  <c r="F682" i="18"/>
  <c r="F678" i="18"/>
  <c r="F675" i="18"/>
  <c r="F674" i="18"/>
  <c r="F671" i="18"/>
  <c r="F670" i="18"/>
  <c r="F669" i="18"/>
  <c r="F666" i="18"/>
  <c r="F663" i="18"/>
  <c r="F638" i="18"/>
  <c r="F632" i="18"/>
  <c r="F630" i="18"/>
  <c r="F626" i="18"/>
  <c r="F622" i="18"/>
  <c r="F619" i="18"/>
  <c r="F616" i="18"/>
  <c r="F615" i="18"/>
  <c r="F614" i="18"/>
  <c r="F613" i="18"/>
  <c r="F612" i="18"/>
  <c r="F611" i="18"/>
  <c r="F608" i="18"/>
  <c r="F607" i="18"/>
  <c r="F606" i="18"/>
  <c r="F605" i="18"/>
  <c r="F600" i="18"/>
  <c r="F597" i="18"/>
  <c r="F595" i="18"/>
  <c r="F593" i="18"/>
  <c r="F591" i="18"/>
  <c r="F589" i="18"/>
  <c r="F587" i="18"/>
  <c r="F586" i="18"/>
  <c r="F583" i="18"/>
  <c r="F582" i="18"/>
  <c r="F579" i="18"/>
  <c r="F575" i="18"/>
  <c r="F572" i="18"/>
  <c r="F567" i="18"/>
  <c r="F564" i="18"/>
  <c r="F562" i="18"/>
  <c r="F559" i="18"/>
  <c r="F557" i="18"/>
  <c r="F554" i="18"/>
  <c r="F552" i="18"/>
  <c r="F550" i="18"/>
  <c r="F547" i="18"/>
  <c r="F544" i="18"/>
  <c r="F541" i="18"/>
  <c r="F538" i="18"/>
  <c r="F536" i="18"/>
  <c r="F533" i="18"/>
  <c r="F531" i="18"/>
  <c r="F529" i="18"/>
  <c r="A529" i="18"/>
  <c r="F521" i="18"/>
  <c r="F515" i="18"/>
  <c r="F511" i="18"/>
  <c r="F509" i="18"/>
  <c r="F505" i="18"/>
  <c r="F503" i="18"/>
  <c r="F502" i="18"/>
  <c r="F497" i="18"/>
  <c r="F482" i="18"/>
  <c r="F467" i="18"/>
  <c r="F449" i="18"/>
  <c r="F444" i="18"/>
  <c r="F441" i="18"/>
  <c r="F438" i="18"/>
  <c r="F436" i="18"/>
  <c r="F434" i="18"/>
  <c r="F432" i="18"/>
  <c r="F427" i="18"/>
  <c r="F423" i="18"/>
  <c r="F417" i="18"/>
  <c r="F411" i="18"/>
  <c r="F407" i="18"/>
  <c r="F403" i="18"/>
  <c r="F399" i="18"/>
  <c r="F391" i="18"/>
  <c r="F379" i="18"/>
  <c r="F353" i="18"/>
  <c r="F330" i="18"/>
  <c r="F328" i="18"/>
  <c r="F325" i="18"/>
  <c r="F323" i="18"/>
  <c r="F322" i="18"/>
  <c r="F314" i="18"/>
  <c r="F313" i="18"/>
  <c r="F312" i="18"/>
  <c r="F306" i="18"/>
  <c r="F304" i="18"/>
  <c r="F300" i="18"/>
  <c r="F292" i="18"/>
  <c r="F288" i="18"/>
  <c r="F284" i="18"/>
  <c r="F280" i="18"/>
  <c r="F270" i="18"/>
  <c r="F266" i="18"/>
  <c r="F262" i="18"/>
  <c r="F258" i="18"/>
  <c r="F257" i="18"/>
  <c r="F252" i="18"/>
  <c r="F251" i="18"/>
  <c r="F245" i="18"/>
  <c r="F244" i="18"/>
  <c r="F238" i="18"/>
  <c r="F233" i="18"/>
  <c r="F232" i="18"/>
  <c r="F231" i="18"/>
  <c r="F223" i="18"/>
  <c r="F218" i="18"/>
  <c r="F212" i="18"/>
  <c r="F208" i="18"/>
  <c r="F205" i="18"/>
  <c r="F202" i="18"/>
  <c r="F200" i="18"/>
  <c r="F195" i="18"/>
  <c r="F179" i="18"/>
  <c r="F176" i="18"/>
  <c r="F175" i="18"/>
  <c r="F172" i="18"/>
  <c r="F168" i="18"/>
  <c r="F158" i="18"/>
  <c r="F153" i="18"/>
  <c r="F150" i="18"/>
  <c r="F146" i="18"/>
  <c r="F141" i="18"/>
  <c r="F137" i="18"/>
  <c r="F131" i="18"/>
  <c r="F127" i="18"/>
  <c r="F122" i="18"/>
  <c r="F118" i="18"/>
  <c r="F113" i="18"/>
  <c r="F108" i="18"/>
  <c r="F103" i="18"/>
  <c r="F86" i="18"/>
  <c r="F83" i="18"/>
  <c r="F81" i="18"/>
  <c r="F78" i="18"/>
  <c r="F76" i="18"/>
  <c r="F74" i="18"/>
  <c r="F71" i="18"/>
  <c r="F68" i="18"/>
  <c r="F65" i="18"/>
  <c r="F62" i="18"/>
  <c r="F60" i="18"/>
  <c r="A60" i="18"/>
  <c r="F58" i="18"/>
  <c r="B11" i="18"/>
  <c r="A11" i="18"/>
  <c r="B10" i="18"/>
  <c r="A10" i="18"/>
  <c r="B9" i="18"/>
  <c r="A9" i="18"/>
  <c r="B8" i="18"/>
  <c r="A8" i="18"/>
  <c r="C30" i="2"/>
  <c r="C31" i="2"/>
  <c r="C32" i="2"/>
  <c r="C33" i="2"/>
  <c r="C34" i="2"/>
  <c r="C35" i="2"/>
  <c r="C36" i="2"/>
  <c r="C37" i="2"/>
  <c r="C38" i="2"/>
  <c r="C39" i="2"/>
  <c r="C40" i="2"/>
  <c r="C41" i="2"/>
  <c r="C42" i="2"/>
  <c r="C29" i="2"/>
  <c r="B29" i="2"/>
  <c r="B30" i="2"/>
  <c r="B31" i="2"/>
  <c r="B32" i="2"/>
  <c r="B33" i="2"/>
  <c r="B34" i="2"/>
  <c r="B35" i="2"/>
  <c r="B36" i="2"/>
  <c r="B37" i="2"/>
  <c r="B38" i="2"/>
  <c r="B39" i="2"/>
  <c r="B40" i="2"/>
  <c r="B41" i="2"/>
  <c r="B42" i="2"/>
  <c r="A30" i="2"/>
  <c r="A31" i="2"/>
  <c r="A32" i="2"/>
  <c r="A33" i="2"/>
  <c r="A34" i="2"/>
  <c r="A35" i="2"/>
  <c r="A36" i="2"/>
  <c r="A37" i="2"/>
  <c r="A38" i="2"/>
  <c r="A39" i="2"/>
  <c r="A40" i="2"/>
  <c r="A41" i="2"/>
  <c r="A42" i="2"/>
  <c r="A29" i="2"/>
  <c r="B28" i="2"/>
  <c r="A28" i="2"/>
  <c r="F1001" i="17"/>
  <c r="F999" i="17"/>
  <c r="F997" i="17"/>
  <c r="F995" i="17"/>
  <c r="F993" i="17"/>
  <c r="F991" i="17"/>
  <c r="A991" i="17"/>
  <c r="F989" i="17"/>
  <c r="F983" i="17"/>
  <c r="F981" i="17"/>
  <c r="F979" i="17"/>
  <c r="F977" i="17"/>
  <c r="F975" i="17"/>
  <c r="F973" i="17"/>
  <c r="F972" i="17"/>
  <c r="F969" i="17"/>
  <c r="F967" i="17"/>
  <c r="F965" i="17"/>
  <c r="F963" i="17"/>
  <c r="F961" i="17"/>
  <c r="F959" i="17"/>
  <c r="F957" i="17"/>
  <c r="F955" i="17"/>
  <c r="F953" i="17"/>
  <c r="A953" i="17"/>
  <c r="F951" i="17"/>
  <c r="F945" i="17"/>
  <c r="F943" i="17"/>
  <c r="F941" i="17"/>
  <c r="F939" i="17"/>
  <c r="F937" i="17"/>
  <c r="F935" i="17"/>
  <c r="A935" i="17"/>
  <c r="F933" i="17"/>
  <c r="F926" i="17"/>
  <c r="F925" i="17"/>
  <c r="F924" i="17"/>
  <c r="F923" i="17"/>
  <c r="F922" i="17"/>
  <c r="F921" i="17"/>
  <c r="F920" i="17"/>
  <c r="F919" i="17"/>
  <c r="F918" i="17"/>
  <c r="F917" i="17"/>
  <c r="F916" i="17"/>
  <c r="F915" i="17"/>
  <c r="F914" i="17"/>
  <c r="F913" i="17"/>
  <c r="F912" i="17"/>
  <c r="F911" i="17"/>
  <c r="F910" i="17"/>
  <c r="F909" i="17"/>
  <c r="F908" i="17"/>
  <c r="F905" i="17"/>
  <c r="F904" i="17"/>
  <c r="F903" i="17"/>
  <c r="F902" i="17"/>
  <c r="F901" i="17"/>
  <c r="F900" i="17"/>
  <c r="F899" i="17"/>
  <c r="F898" i="17"/>
  <c r="F895" i="17"/>
  <c r="F894" i="17"/>
  <c r="F893" i="17"/>
  <c r="F892" i="17"/>
  <c r="F891" i="17"/>
  <c r="F890" i="17"/>
  <c r="F887" i="17"/>
  <c r="F886" i="17"/>
  <c r="F885" i="17"/>
  <c r="F882" i="17"/>
  <c r="F881" i="17"/>
  <c r="F880" i="17"/>
  <c r="F877" i="17"/>
  <c r="F876" i="17"/>
  <c r="A875" i="17"/>
  <c r="F865" i="17"/>
  <c r="F854" i="17"/>
  <c r="F852" i="17"/>
  <c r="F849" i="17"/>
  <c r="F848" i="17"/>
  <c r="F847" i="17"/>
  <c r="F846" i="17"/>
  <c r="F843" i="17"/>
  <c r="F841" i="17"/>
  <c r="F839" i="17"/>
  <c r="F837" i="17"/>
  <c r="F835" i="17"/>
  <c r="A835" i="17"/>
  <c r="F833" i="17"/>
  <c r="F824" i="17"/>
  <c r="F822" i="17"/>
  <c r="F820" i="17"/>
  <c r="F818" i="17"/>
  <c r="F815" i="17"/>
  <c r="F814" i="17"/>
  <c r="F813" i="17"/>
  <c r="F810" i="17"/>
  <c r="F808" i="17"/>
  <c r="F806" i="17"/>
  <c r="F804" i="17"/>
  <c r="F802" i="17"/>
  <c r="F800" i="17"/>
  <c r="A800" i="17"/>
  <c r="F798" i="17"/>
  <c r="F791" i="17"/>
  <c r="F789" i="17"/>
  <c r="F787" i="17"/>
  <c r="F784" i="17"/>
  <c r="F782" i="17"/>
  <c r="F780" i="17"/>
  <c r="F778" i="17"/>
  <c r="F775" i="17"/>
  <c r="F773" i="17"/>
  <c r="F771" i="17"/>
  <c r="A771" i="17"/>
  <c r="F769" i="17"/>
  <c r="F762" i="17"/>
  <c r="F759" i="17"/>
  <c r="F757" i="17"/>
  <c r="F755" i="17"/>
  <c r="F753" i="17"/>
  <c r="F751" i="17"/>
  <c r="F749" i="17"/>
  <c r="F747" i="17"/>
  <c r="F745" i="17"/>
  <c r="F743" i="17"/>
  <c r="F741" i="17"/>
  <c r="F739" i="17"/>
  <c r="F737" i="17"/>
  <c r="F735" i="17"/>
  <c r="F733" i="17"/>
  <c r="F731" i="17"/>
  <c r="A731" i="17"/>
  <c r="F729" i="17"/>
  <c r="F717" i="17"/>
  <c r="F715" i="17"/>
  <c r="F713" i="17"/>
  <c r="F710" i="17"/>
  <c r="F707" i="17"/>
  <c r="F705" i="17"/>
  <c r="F701" i="17"/>
  <c r="F698" i="17"/>
  <c r="F667" i="17"/>
  <c r="F662" i="17"/>
  <c r="F659" i="17"/>
  <c r="F657" i="17"/>
  <c r="F655" i="17"/>
  <c r="F653" i="17"/>
  <c r="F651" i="17"/>
  <c r="F646" i="17"/>
  <c r="F643" i="17"/>
  <c r="F641" i="17"/>
  <c r="F639" i="17"/>
  <c r="F636" i="17"/>
  <c r="F634" i="17"/>
  <c r="F632" i="17"/>
  <c r="F630" i="17"/>
  <c r="F628" i="17"/>
  <c r="F624" i="17"/>
  <c r="F620" i="17"/>
  <c r="A620" i="17"/>
  <c r="F607" i="17"/>
  <c r="F591" i="17"/>
  <c r="F589" i="17"/>
  <c r="F587" i="17"/>
  <c r="F585" i="17"/>
  <c r="F584" i="17"/>
  <c r="F583" i="17"/>
  <c r="F582" i="17"/>
  <c r="F578" i="17"/>
  <c r="F577" i="17"/>
  <c r="F576" i="17"/>
  <c r="F575" i="17"/>
  <c r="F574" i="17"/>
  <c r="F570" i="17"/>
  <c r="F569" i="17"/>
  <c r="A569" i="17"/>
  <c r="F568" i="17"/>
  <c r="F555" i="17"/>
  <c r="F553" i="17"/>
  <c r="F551" i="17"/>
  <c r="F549" i="17"/>
  <c r="F547" i="17"/>
  <c r="F542" i="17"/>
  <c r="F540" i="17"/>
  <c r="F537" i="17"/>
  <c r="F536" i="17"/>
  <c r="F533" i="17"/>
  <c r="F532" i="17"/>
  <c r="F529" i="17"/>
  <c r="F527" i="17"/>
  <c r="F525" i="17"/>
  <c r="F523" i="17"/>
  <c r="F521" i="17"/>
  <c r="F519" i="17"/>
  <c r="F517" i="17"/>
  <c r="F514" i="17"/>
  <c r="F512" i="17"/>
  <c r="F510" i="17"/>
  <c r="F507" i="17"/>
  <c r="F505" i="17"/>
  <c r="F503" i="17"/>
  <c r="F501" i="17"/>
  <c r="F499" i="17"/>
  <c r="F497" i="17"/>
  <c r="F495" i="17"/>
  <c r="F493" i="17"/>
  <c r="F491" i="17"/>
  <c r="F488" i="17"/>
  <c r="F486" i="17"/>
  <c r="F483" i="17"/>
  <c r="F481" i="17"/>
  <c r="F479" i="17"/>
  <c r="F477" i="17"/>
  <c r="F475" i="17"/>
  <c r="F473" i="17"/>
  <c r="F471" i="17"/>
  <c r="F469" i="17"/>
  <c r="F467" i="17"/>
  <c r="F454" i="17"/>
  <c r="F452" i="17"/>
  <c r="F450" i="17"/>
  <c r="F448" i="17"/>
  <c r="F445" i="17"/>
  <c r="F443" i="17"/>
  <c r="F441" i="17"/>
  <c r="F439" i="17"/>
  <c r="F437" i="17"/>
  <c r="F435" i="17"/>
  <c r="F433" i="17"/>
  <c r="F430" i="17"/>
  <c r="F428" i="17"/>
  <c r="F426" i="17"/>
  <c r="F423" i="17"/>
  <c r="F421" i="17"/>
  <c r="F414" i="17"/>
  <c r="F396" i="17"/>
  <c r="F377" i="17"/>
  <c r="F355" i="17"/>
  <c r="A331" i="17"/>
  <c r="F329" i="17"/>
  <c r="F296" i="17"/>
  <c r="F294" i="17"/>
  <c r="F292" i="17"/>
  <c r="F290" i="17"/>
  <c r="F288" i="17"/>
  <c r="F286" i="17"/>
  <c r="F283" i="17"/>
  <c r="F282" i="17"/>
  <c r="F279" i="17"/>
  <c r="F277" i="17"/>
  <c r="F275" i="17"/>
  <c r="F273" i="17"/>
  <c r="F271" i="17"/>
  <c r="F269" i="17"/>
  <c r="F267" i="17"/>
  <c r="F265" i="17"/>
  <c r="F264" i="17"/>
  <c r="F261" i="17"/>
  <c r="F260" i="17"/>
  <c r="F259" i="17"/>
  <c r="F256" i="17"/>
  <c r="F255" i="17"/>
  <c r="F252" i="17"/>
  <c r="F251" i="17"/>
  <c r="F248" i="17"/>
  <c r="F247" i="17"/>
  <c r="F244" i="17"/>
  <c r="F243" i="17"/>
  <c r="F240" i="17"/>
  <c r="F239" i="17"/>
  <c r="F236" i="17"/>
  <c r="F235" i="17"/>
  <c r="F234" i="17"/>
  <c r="F231" i="17"/>
  <c r="F230" i="17"/>
  <c r="F229" i="17"/>
  <c r="F226" i="17"/>
  <c r="F225" i="17"/>
  <c r="F224" i="17"/>
  <c r="F223" i="17"/>
  <c r="F222" i="17"/>
  <c r="F221" i="17"/>
  <c r="F218" i="17"/>
  <c r="F216" i="17"/>
  <c r="F214" i="17"/>
  <c r="F212" i="17"/>
  <c r="F211" i="17"/>
  <c r="F210" i="17"/>
  <c r="F209" i="17"/>
  <c r="F206" i="17"/>
  <c r="F204" i="17"/>
  <c r="F202" i="17"/>
  <c r="F200" i="17"/>
  <c r="F198" i="17"/>
  <c r="F196" i="17"/>
  <c r="F194" i="17"/>
  <c r="F192" i="17"/>
  <c r="F190" i="17"/>
  <c r="F188" i="17"/>
  <c r="F186" i="17"/>
  <c r="F184" i="17"/>
  <c r="F182" i="17"/>
  <c r="F180" i="17"/>
  <c r="F176" i="17"/>
  <c r="F174" i="17"/>
  <c r="F172" i="17"/>
  <c r="F170" i="17"/>
  <c r="F168" i="17"/>
  <c r="F166" i="17"/>
  <c r="F164" i="17"/>
  <c r="F162" i="17"/>
  <c r="F160" i="17"/>
  <c r="F158" i="17"/>
  <c r="F156" i="17"/>
  <c r="F154" i="17"/>
  <c r="F152" i="17"/>
  <c r="F150" i="17"/>
  <c r="F142" i="17"/>
  <c r="F140" i="17"/>
  <c r="F138" i="17"/>
  <c r="F136" i="17"/>
  <c r="F134" i="17"/>
  <c r="F132" i="17"/>
  <c r="F130" i="17"/>
  <c r="F129" i="17"/>
  <c r="F127" i="17"/>
  <c r="F125" i="17"/>
  <c r="F124" i="17"/>
  <c r="F122" i="17"/>
  <c r="F118" i="17"/>
  <c r="F116" i="17"/>
  <c r="F114" i="17"/>
  <c r="F111" i="17"/>
  <c r="F109" i="17"/>
  <c r="F107" i="17"/>
  <c r="F105" i="17"/>
  <c r="F103" i="17"/>
  <c r="F99" i="17"/>
  <c r="F98" i="17"/>
  <c r="F96" i="17"/>
  <c r="F95" i="17"/>
  <c r="F93" i="17"/>
  <c r="F92" i="17"/>
  <c r="F89" i="17"/>
  <c r="F88" i="17"/>
  <c r="F85" i="17"/>
  <c r="F84" i="17"/>
  <c r="F81" i="17"/>
  <c r="F80" i="17"/>
  <c r="F77" i="17"/>
  <c r="F76" i="17"/>
  <c r="F73" i="17"/>
  <c r="F72" i="17"/>
  <c r="F69" i="17"/>
  <c r="F68" i="17"/>
  <c r="F65" i="17"/>
  <c r="F64" i="17"/>
  <c r="A63" i="17"/>
  <c r="F61" i="17"/>
  <c r="F60" i="17"/>
  <c r="B19" i="17"/>
  <c r="A19" i="17"/>
  <c r="B18" i="17"/>
  <c r="A18" i="17"/>
  <c r="B17" i="17"/>
  <c r="A17" i="17"/>
  <c r="B16" i="17"/>
  <c r="A16" i="17"/>
  <c r="B15" i="17"/>
  <c r="A15" i="17"/>
  <c r="B14" i="17"/>
  <c r="A14" i="17"/>
  <c r="B13" i="17"/>
  <c r="A13" i="17"/>
  <c r="B12" i="17"/>
  <c r="A12" i="17"/>
  <c r="B11" i="17"/>
  <c r="A11" i="17"/>
  <c r="B10" i="17"/>
  <c r="A10" i="17"/>
  <c r="B9" i="17"/>
  <c r="A9" i="17"/>
  <c r="B8" i="17"/>
  <c r="A8" i="17"/>
  <c r="B7" i="17"/>
  <c r="A7" i="17"/>
  <c r="B6" i="17"/>
  <c r="A6" i="17"/>
  <c r="F77" i="16"/>
  <c r="F76" i="16"/>
  <c r="F71" i="16"/>
  <c r="F68" i="16"/>
  <c r="F66" i="16"/>
  <c r="F64" i="16"/>
  <c r="F41" i="16"/>
  <c r="F126" i="4"/>
  <c r="B50" i="2"/>
  <c r="A50" i="2"/>
  <c r="B10" i="16"/>
  <c r="A10" i="16"/>
  <c r="B7" i="16"/>
  <c r="B8" i="16"/>
  <c r="B9" i="16"/>
  <c r="A9" i="16"/>
  <c r="A8" i="16"/>
  <c r="A7" i="16"/>
  <c r="F285" i="16"/>
  <c r="F279" i="16"/>
  <c r="F278" i="16"/>
  <c r="F276" i="16"/>
  <c r="F275" i="16"/>
  <c r="F274" i="16"/>
  <c r="F255" i="16"/>
  <c r="F252" i="16"/>
  <c r="F240" i="16"/>
  <c r="F239" i="16"/>
  <c r="F138" i="16"/>
  <c r="F107" i="16"/>
  <c r="F175" i="16"/>
  <c r="F194" i="16"/>
  <c r="F199" i="16"/>
  <c r="F200" i="16"/>
  <c r="F196" i="16"/>
  <c r="F192" i="16"/>
  <c r="F191" i="16"/>
  <c r="F206" i="16"/>
  <c r="F204" i="16"/>
  <c r="F202" i="16"/>
  <c r="F190" i="16"/>
  <c r="F185" i="16"/>
  <c r="F183" i="16"/>
  <c r="F181" i="16"/>
  <c r="F180" i="16"/>
  <c r="F170" i="16"/>
  <c r="F168" i="16"/>
  <c r="F166" i="16"/>
  <c r="F164" i="16"/>
  <c r="F162" i="16"/>
  <c r="F160" i="16"/>
  <c r="F158" i="16"/>
  <c r="F156" i="16"/>
  <c r="F153" i="16"/>
  <c r="F105" i="16"/>
  <c r="F140" i="16"/>
  <c r="F136" i="16"/>
  <c r="F132" i="16"/>
  <c r="F128" i="16"/>
  <c r="F113" i="16"/>
  <c r="F112" i="16"/>
  <c r="F101" i="16"/>
  <c r="F97" i="16"/>
  <c r="F93" i="16"/>
  <c r="F62" i="16"/>
  <c r="F59" i="16"/>
  <c r="F55" i="16"/>
  <c r="F52" i="16"/>
  <c r="F49" i="16"/>
  <c r="F47" i="16"/>
  <c r="F45" i="16"/>
  <c r="F42" i="16"/>
  <c r="F38" i="16"/>
  <c r="F36" i="16"/>
  <c r="F34" i="16"/>
  <c r="F32" i="16"/>
  <c r="F306" i="16"/>
  <c r="F302" i="16"/>
  <c r="F299" i="16"/>
  <c r="F296" i="16"/>
  <c r="F293" i="16"/>
  <c r="F282" i="16"/>
  <c r="F270" i="16"/>
  <c r="F266" i="16"/>
  <c r="F261" i="16"/>
  <c r="F249" i="16"/>
  <c r="F234" i="16"/>
  <c r="F233" i="16"/>
  <c r="B13" i="16"/>
  <c r="A13" i="16"/>
  <c r="B12" i="16"/>
  <c r="A12" i="16"/>
  <c r="B11" i="16"/>
  <c r="A11" i="16"/>
  <c r="F569" i="5"/>
  <c r="F86" i="5"/>
  <c r="F85" i="5"/>
  <c r="F283" i="5"/>
  <c r="F282" i="5"/>
  <c r="F281" i="5"/>
  <c r="F280" i="5"/>
  <c r="F278" i="5"/>
  <c r="F439" i="5"/>
  <c r="F228" i="5"/>
  <c r="F457" i="5"/>
  <c r="F507" i="5"/>
  <c r="F503" i="5"/>
  <c r="F499" i="5"/>
  <c r="F488" i="5"/>
  <c r="F495" i="5"/>
  <c r="F467" i="5"/>
  <c r="F454" i="5"/>
  <c r="F117" i="4"/>
  <c r="F380" i="5"/>
  <c r="F360" i="4"/>
  <c r="F368" i="5"/>
  <c r="F357" i="5"/>
  <c r="F331" i="5"/>
  <c r="F267" i="5"/>
  <c r="F266" i="5"/>
  <c r="F258" i="5"/>
  <c r="F257" i="5"/>
  <c r="F241" i="5"/>
  <c r="F234" i="5"/>
  <c r="F233" i="5"/>
  <c r="F232" i="5"/>
  <c r="F230" i="5"/>
  <c r="F229" i="5"/>
  <c r="F227" i="5"/>
  <c r="F226" i="5"/>
  <c r="F286" i="4"/>
  <c r="F186" i="5"/>
  <c r="F185" i="5"/>
  <c r="F158" i="5"/>
  <c r="F184" i="5"/>
  <c r="F182" i="5"/>
  <c r="F174" i="5"/>
  <c r="F173" i="5"/>
  <c r="F172" i="5"/>
  <c r="F171" i="5"/>
  <c r="F170" i="5"/>
  <c r="F169" i="5"/>
  <c r="F413" i="5"/>
  <c r="F79" i="5"/>
  <c r="F74" i="5"/>
  <c r="F61" i="5"/>
  <c r="F514" i="4"/>
  <c r="F510" i="4"/>
  <c r="F488" i="4"/>
  <c r="F397" i="4"/>
  <c r="F376" i="4"/>
  <c r="F369" i="4"/>
  <c r="F352" i="4"/>
  <c r="F329" i="4"/>
  <c r="F323" i="4"/>
  <c r="F167" i="4"/>
  <c r="F63" i="4"/>
  <c r="F61" i="4"/>
  <c r="F68" i="5"/>
  <c r="F67" i="5"/>
  <c r="D11" i="18" l="1"/>
  <c r="C48" i="2" s="1"/>
  <c r="F735" i="18"/>
  <c r="C9" i="18" s="1"/>
  <c r="C46" i="2" s="1" a="1"/>
  <c r="A62" i="18"/>
  <c r="F870" i="18"/>
  <c r="F523" i="18"/>
  <c r="C8" i="18" s="1"/>
  <c r="C45" i="2" s="1" a="1"/>
  <c r="C28" i="2"/>
  <c r="F1003" i="17"/>
  <c r="D19" i="17" s="1"/>
  <c r="A993" i="17"/>
  <c r="A955" i="17"/>
  <c r="A937" i="17"/>
  <c r="F856" i="17"/>
  <c r="A806" i="17"/>
  <c r="F764" i="17"/>
  <c r="D13" i="17" s="1"/>
  <c r="F458" i="17"/>
  <c r="A879" i="17"/>
  <c r="A884" i="17" s="1"/>
  <c r="A889" i="17" s="1"/>
  <c r="F858" i="17"/>
  <c r="F828" i="17"/>
  <c r="D15" i="17" s="1"/>
  <c r="F793" i="17"/>
  <c r="D14" i="17" s="1"/>
  <c r="A775" i="17"/>
  <c r="A733" i="17"/>
  <c r="F721" i="17"/>
  <c r="F544" i="17"/>
  <c r="F416" i="17"/>
  <c r="D8" i="17" s="1"/>
  <c r="A379" i="17"/>
  <c r="A357" i="17"/>
  <c r="F298" i="17"/>
  <c r="A67" i="17"/>
  <c r="F719" i="17"/>
  <c r="F985" i="17"/>
  <c r="D18" i="17" s="1"/>
  <c r="A837" i="17"/>
  <c r="A802" i="17"/>
  <c r="A773" i="17"/>
  <c r="F593" i="17"/>
  <c r="D11" i="17" s="1"/>
  <c r="A939" i="17"/>
  <c r="A839" i="17"/>
  <c r="A841" i="17" s="1"/>
  <c r="A843" i="17" s="1"/>
  <c r="F826" i="17"/>
  <c r="A804" i="17"/>
  <c r="A624" i="17"/>
  <c r="A628" i="17" s="1"/>
  <c r="A570" i="17"/>
  <c r="F947" i="17"/>
  <c r="D17" i="17" s="1"/>
  <c r="F928" i="17"/>
  <c r="D16" i="17" s="1"/>
  <c r="A574" i="17"/>
  <c r="F456" i="17"/>
  <c r="F144" i="17"/>
  <c r="E142" i="16"/>
  <c r="E309" i="16"/>
  <c r="E79" i="16"/>
  <c r="E115" i="16"/>
  <c r="E287" i="16"/>
  <c r="E243" i="16"/>
  <c r="E208" i="16"/>
  <c r="B55" i="2"/>
  <c r="A56" i="2"/>
  <c r="B56" i="2"/>
  <c r="A55" i="2"/>
  <c r="A57" i="2"/>
  <c r="B57" i="2"/>
  <c r="B54" i="2"/>
  <c r="B53" i="2"/>
  <c r="B51" i="2"/>
  <c r="A52" i="2"/>
  <c r="A53" i="2"/>
  <c r="A54" i="2"/>
  <c r="B52" i="2"/>
  <c r="A51" i="2"/>
  <c r="F54" i="5"/>
  <c r="F53" i="5"/>
  <c r="F627" i="5"/>
  <c r="F622" i="5"/>
  <c r="E629" i="5" s="1"/>
  <c r="F1029" i="18" l="1"/>
  <c r="A64" i="18"/>
  <c r="A846" i="17"/>
  <c r="A847" i="17"/>
  <c r="A630" i="17"/>
  <c r="A575" i="17"/>
  <c r="A735" i="17"/>
  <c r="F723" i="17"/>
  <c r="D12" i="17" s="1"/>
  <c r="A71" i="17"/>
  <c r="A778" i="17"/>
  <c r="F460" i="17"/>
  <c r="F146" i="17"/>
  <c r="D6" i="17" s="1"/>
  <c r="A957" i="17"/>
  <c r="F557" i="17"/>
  <c r="D10" i="17" s="1"/>
  <c r="F462" i="17"/>
  <c r="D9" i="17" s="1"/>
  <c r="A908" i="17"/>
  <c r="A808" i="17"/>
  <c r="A995" i="17"/>
  <c r="A941" i="17"/>
  <c r="F300" i="17"/>
  <c r="D7" i="17" s="1"/>
  <c r="D9" i="16"/>
  <c r="C53" i="2" s="1"/>
  <c r="D10" i="16"/>
  <c r="C54" i="2" s="1"/>
  <c r="D8" i="16"/>
  <c r="C52" i="2" s="1"/>
  <c r="D7" i="16"/>
  <c r="D13" i="16"/>
  <c r="C57" i="2" s="1" a="1"/>
  <c r="D12" i="16"/>
  <c r="C56" i="2" s="1" a="1"/>
  <c r="D11" i="16"/>
  <c r="C55" i="2" s="1" a="1"/>
  <c r="F1032" i="18" l="1"/>
  <c r="D10" i="18" s="1"/>
  <c r="A67" i="18"/>
  <c r="A848" i="17"/>
  <c r="A849" i="17"/>
  <c r="A576" i="17"/>
  <c r="A75" i="17"/>
  <c r="A79" i="17"/>
  <c r="A83" i="17"/>
  <c r="A87" i="17"/>
  <c r="A91" i="17"/>
  <c r="A95" i="17"/>
  <c r="A98" i="17"/>
  <c r="A103" i="17"/>
  <c r="A105" i="17"/>
  <c r="A107" i="17"/>
  <c r="A109" i="17"/>
  <c r="A111" i="17"/>
  <c r="A114" i="17"/>
  <c r="A116" i="17"/>
  <c r="A780" i="17"/>
  <c r="A782" i="17"/>
  <c r="A784" i="17" s="1"/>
  <c r="A959" i="17"/>
  <c r="A961" i="17"/>
  <c r="A810" i="17"/>
  <c r="A813" i="17"/>
  <c r="A997" i="17"/>
  <c r="A943" i="17"/>
  <c r="A632" i="17"/>
  <c r="D21" i="17"/>
  <c r="A737" i="17"/>
  <c r="C51" i="2"/>
  <c r="D15" i="16"/>
  <c r="F475" i="5"/>
  <c r="C12" i="18" l="1"/>
  <c r="C47" i="2"/>
  <c r="C44" i="2" s="1"/>
  <c r="A70" i="18"/>
  <c r="A577" i="17"/>
  <c r="A118" i="17"/>
  <c r="A786" i="17"/>
  <c r="A963" i="17"/>
  <c r="A815" i="17"/>
  <c r="A634" i="17"/>
  <c r="A739" i="17"/>
  <c r="A945" i="17"/>
  <c r="A741" i="17"/>
  <c r="A814" i="17"/>
  <c r="A852" i="17"/>
  <c r="A999" i="17"/>
  <c r="A1001" i="17" s="1"/>
  <c r="C50" i="2"/>
  <c r="F466" i="5"/>
  <c r="F463" i="5"/>
  <c r="A73" i="18" l="1"/>
  <c r="A122" i="17"/>
  <c r="A818" i="17"/>
  <c r="A636" i="17"/>
  <c r="A639" i="17" s="1"/>
  <c r="A965" i="17"/>
  <c r="A789" i="17"/>
  <c r="A791" i="17" s="1"/>
  <c r="A743" i="17"/>
  <c r="A854" i="17"/>
  <c r="A856" i="17" s="1"/>
  <c r="A578" i="17"/>
  <c r="F478" i="5"/>
  <c r="F449" i="5"/>
  <c r="F444" i="5"/>
  <c r="F392" i="5"/>
  <c r="A76" i="18" l="1"/>
  <c r="A124" i="17"/>
  <c r="A824" i="17"/>
  <c r="A641" i="17"/>
  <c r="A967" i="17"/>
  <c r="A969" i="17"/>
  <c r="A972" i="17" s="1"/>
  <c r="A745" i="17"/>
  <c r="A747" i="17"/>
  <c r="A822" i="17"/>
  <c r="A127" i="17"/>
  <c r="A582" i="17"/>
  <c r="A820" i="17"/>
  <c r="F234" i="4"/>
  <c r="F183" i="4"/>
  <c r="F358" i="4"/>
  <c r="A78" i="18" l="1"/>
  <c r="A129" i="17"/>
  <c r="A973" i="17"/>
  <c r="A749" i="17"/>
  <c r="A751" i="17" s="1"/>
  <c r="A584" i="17"/>
  <c r="A826" i="17"/>
  <c r="A643" i="17"/>
  <c r="A646" i="17" s="1"/>
  <c r="A651" i="17" s="1"/>
  <c r="A583" i="17"/>
  <c r="F355" i="4"/>
  <c r="F390" i="4"/>
  <c r="F347" i="4"/>
  <c r="F313" i="5"/>
  <c r="F244" i="4"/>
  <c r="F179" i="4"/>
  <c r="F204" i="4"/>
  <c r="F193" i="4"/>
  <c r="F53" i="4"/>
  <c r="F51" i="4"/>
  <c r="F130" i="4"/>
  <c r="F55" i="4"/>
  <c r="F49" i="4"/>
  <c r="F67" i="4"/>
  <c r="F59" i="4"/>
  <c r="F57" i="4"/>
  <c r="F85" i="4"/>
  <c r="A80" i="18" l="1"/>
  <c r="A653" i="17"/>
  <c r="A975" i="17"/>
  <c r="A753" i="17"/>
  <c r="A585" i="17"/>
  <c r="A132" i="17"/>
  <c r="F68" i="4"/>
  <c r="F66" i="4"/>
  <c r="A83" i="18" l="1"/>
  <c r="A977" i="17"/>
  <c r="A979" i="17"/>
  <c r="A981" i="17" s="1"/>
  <c r="A983" i="17" s="1"/>
  <c r="A755" i="17"/>
  <c r="A587" i="17"/>
  <c r="A134" i="17"/>
  <c r="A655" i="17"/>
  <c r="A657" i="17" s="1"/>
  <c r="A659" i="17" s="1"/>
  <c r="A662" i="17" s="1"/>
  <c r="A667" i="17" s="1"/>
  <c r="A698" i="17" s="1"/>
  <c r="F102" i="4"/>
  <c r="F100" i="4"/>
  <c r="A86" i="18" l="1"/>
  <c r="A136" i="17"/>
  <c r="A701" i="17"/>
  <c r="A757" i="17"/>
  <c r="A759" i="17"/>
  <c r="A762" i="17" s="1"/>
  <c r="A589" i="17"/>
  <c r="A591" i="17" s="1"/>
  <c r="F533" i="5"/>
  <c r="F531" i="5"/>
  <c r="F528" i="5"/>
  <c r="E535" i="5" s="1"/>
  <c r="F491" i="5"/>
  <c r="F484" i="5"/>
  <c r="F434" i="5"/>
  <c r="E509" i="5" s="1"/>
  <c r="F408" i="5"/>
  <c r="E415" i="5" s="1"/>
  <c r="F374" i="5"/>
  <c r="F373" i="5"/>
  <c r="F367" i="5"/>
  <c r="F356" i="5"/>
  <c r="E383" i="5" s="1"/>
  <c r="F337" i="5"/>
  <c r="F336" i="5"/>
  <c r="F330" i="5"/>
  <c r="F329" i="5"/>
  <c r="F323" i="5"/>
  <c r="F318" i="5"/>
  <c r="F317" i="5"/>
  <c r="F294" i="5"/>
  <c r="F292" i="5"/>
  <c r="F287" i="5"/>
  <c r="F286" i="5"/>
  <c r="F285" i="5"/>
  <c r="F284" i="5"/>
  <c r="F279" i="5"/>
  <c r="F265" i="5"/>
  <c r="F256" i="5"/>
  <c r="F240" i="5"/>
  <c r="F231" i="5"/>
  <c r="F225" i="5"/>
  <c r="F189" i="5"/>
  <c r="F183" i="5"/>
  <c r="F181" i="5"/>
  <c r="F160" i="5"/>
  <c r="F159" i="5"/>
  <c r="F157" i="5"/>
  <c r="F156" i="5"/>
  <c r="F150" i="5"/>
  <c r="F139" i="5"/>
  <c r="F138" i="5"/>
  <c r="F137" i="5"/>
  <c r="F136" i="5"/>
  <c r="F135" i="5"/>
  <c r="F134" i="5"/>
  <c r="F133" i="5"/>
  <c r="F132" i="5"/>
  <c r="F112" i="5"/>
  <c r="F108" i="5"/>
  <c r="F102" i="5"/>
  <c r="F101" i="5"/>
  <c r="F95" i="5"/>
  <c r="F93" i="5"/>
  <c r="F91" i="5"/>
  <c r="E114" i="5" s="1"/>
  <c r="F518" i="4"/>
  <c r="F516" i="4"/>
  <c r="F512" i="4"/>
  <c r="F511" i="4"/>
  <c r="F509" i="4"/>
  <c r="F504" i="4"/>
  <c r="F502" i="4"/>
  <c r="F500" i="4"/>
  <c r="F499" i="4"/>
  <c r="F492" i="4"/>
  <c r="F490" i="4"/>
  <c r="F486" i="4"/>
  <c r="F485" i="4"/>
  <c r="F480" i="4"/>
  <c r="F475" i="4"/>
  <c r="F473" i="4"/>
  <c r="F471" i="4"/>
  <c r="F470" i="4"/>
  <c r="F469" i="4"/>
  <c r="F468" i="4"/>
  <c r="F467" i="4"/>
  <c r="F461" i="4"/>
  <c r="F459" i="4"/>
  <c r="F457" i="4"/>
  <c r="F455" i="4"/>
  <c r="F453" i="4"/>
  <c r="F451" i="4"/>
  <c r="F449" i="4"/>
  <c r="F447" i="4"/>
  <c r="F444" i="4"/>
  <c r="E520" i="4" s="1"/>
  <c r="F429" i="4"/>
  <c r="F427" i="4"/>
  <c r="F425" i="4"/>
  <c r="F423" i="4"/>
  <c r="F421" i="4"/>
  <c r="F419" i="4"/>
  <c r="F415" i="4"/>
  <c r="F413" i="4"/>
  <c r="F412" i="4"/>
  <c r="F411" i="4"/>
  <c r="F408" i="4"/>
  <c r="F407" i="4"/>
  <c r="F402" i="4"/>
  <c r="F383" i="4"/>
  <c r="F341" i="4"/>
  <c r="F335" i="4"/>
  <c r="F320" i="4"/>
  <c r="F317" i="4"/>
  <c r="F303" i="4"/>
  <c r="F301" i="4"/>
  <c r="F300" i="4"/>
  <c r="F299" i="4"/>
  <c r="F298" i="4"/>
  <c r="F296" i="4"/>
  <c r="F295" i="4"/>
  <c r="F294" i="4"/>
  <c r="F293" i="4"/>
  <c r="F292" i="4"/>
  <c r="F284" i="4"/>
  <c r="F242" i="4"/>
  <c r="F238" i="4"/>
  <c r="F230" i="4"/>
  <c r="F228" i="4"/>
  <c r="F226" i="4"/>
  <c r="F211" i="4"/>
  <c r="F210" i="4"/>
  <c r="F203" i="4"/>
  <c r="F202" i="4"/>
  <c r="F197" i="4"/>
  <c r="F191" i="4"/>
  <c r="F187" i="4"/>
  <c r="F175" i="4"/>
  <c r="F173" i="4"/>
  <c r="F171" i="4"/>
  <c r="F165" i="4"/>
  <c r="E213" i="4" s="1"/>
  <c r="F149" i="4"/>
  <c r="F146" i="4"/>
  <c r="F143" i="4"/>
  <c r="F140" i="4"/>
  <c r="F137" i="4"/>
  <c r="F134" i="4"/>
  <c r="F132" i="4"/>
  <c r="F127" i="4"/>
  <c r="F123" i="4"/>
  <c r="F121" i="4"/>
  <c r="F119" i="4"/>
  <c r="F115" i="4"/>
  <c r="E151" i="4" s="1"/>
  <c r="F104" i="4"/>
  <c r="E106" i="4" s="1"/>
  <c r="F87" i="4"/>
  <c r="F72" i="4"/>
  <c r="F70" i="4"/>
  <c r="F47" i="4"/>
  <c r="F35" i="4"/>
  <c r="F33" i="4"/>
  <c r="F31" i="4"/>
  <c r="E89" i="4" s="1"/>
  <c r="A90" i="18" l="1"/>
  <c r="A106" i="18" s="1"/>
  <c r="A110" i="18" s="1"/>
  <c r="A115" i="18" s="1"/>
  <c r="A120" i="18" s="1"/>
  <c r="A124" i="18" s="1"/>
  <c r="A129" i="18" s="1"/>
  <c r="A134" i="18" s="1"/>
  <c r="A140" i="18" s="1"/>
  <c r="A143" i="18" s="1"/>
  <c r="A149" i="18" s="1"/>
  <c r="A152" i="18" s="1"/>
  <c r="A155" i="18" s="1"/>
  <c r="A161" i="18" s="1"/>
  <c r="A171" i="18" s="1"/>
  <c r="A174" i="18" s="1"/>
  <c r="A178" i="18" s="1"/>
  <c r="A181" i="18" s="1"/>
  <c r="A199" i="18" s="1"/>
  <c r="A202" i="18" s="1"/>
  <c r="A138" i="17"/>
  <c r="A705" i="17"/>
  <c r="E297" i="5"/>
  <c r="E191" i="5"/>
  <c r="E431" i="4"/>
  <c r="E340" i="5"/>
  <c r="E305" i="4"/>
  <c r="D7" i="4"/>
  <c r="B14" i="2"/>
  <c r="A14" i="2"/>
  <c r="B5" i="2"/>
  <c r="A5" i="2"/>
  <c r="A204" i="18" l="1"/>
  <c r="A207" i="18" s="1"/>
  <c r="A212" i="18" s="1"/>
  <c r="A214" i="18" s="1"/>
  <c r="A220" i="18" s="1"/>
  <c r="A228" i="18" s="1"/>
  <c r="A237" i="18" s="1"/>
  <c r="A242" i="18" s="1"/>
  <c r="A249" i="18" s="1"/>
  <c r="A256" i="18" s="1"/>
  <c r="A260" i="18" s="1"/>
  <c r="A265" i="18" s="1"/>
  <c r="A269" i="18" s="1"/>
  <c r="A274" i="18" s="1"/>
  <c r="A284" i="18" s="1"/>
  <c r="A287" i="18" s="1"/>
  <c r="A291" i="18" s="1"/>
  <c r="A296" i="18" s="1"/>
  <c r="A304" i="18" s="1"/>
  <c r="A306" i="18" s="1"/>
  <c r="A310" i="18" s="1"/>
  <c r="A318" i="18" s="1"/>
  <c r="A327" i="18" s="1"/>
  <c r="A330" i="18" s="1"/>
  <c r="A334" i="18" s="1"/>
  <c r="A356" i="18" s="1"/>
  <c r="A382" i="18" s="1"/>
  <c r="A397" i="18" s="1"/>
  <c r="A402" i="18" s="1"/>
  <c r="A405" i="18" s="1"/>
  <c r="A410" i="18" s="1"/>
  <c r="A413" i="18" s="1"/>
  <c r="A419" i="18" s="1"/>
  <c r="A425" i="18" s="1"/>
  <c r="A429" i="18" s="1"/>
  <c r="A434" i="18" s="1"/>
  <c r="A436" i="18" s="1"/>
  <c r="A438" i="18" s="1"/>
  <c r="A440" i="18" s="1"/>
  <c r="A443" i="18" s="1"/>
  <c r="A446" i="18" s="1"/>
  <c r="A454" i="18" s="1"/>
  <c r="A470" i="18" s="1"/>
  <c r="A485" i="18" s="1"/>
  <c r="A500" i="18" s="1"/>
  <c r="A505" i="18" s="1"/>
  <c r="A507" i="18" s="1"/>
  <c r="A511" i="18" s="1"/>
  <c r="A513" i="18" s="1"/>
  <c r="A520" i="18" s="1"/>
  <c r="A531" i="18" s="1"/>
  <c r="A533" i="18" s="1"/>
  <c r="A535" i="18" s="1"/>
  <c r="A538" i="18" s="1"/>
  <c r="A140" i="17"/>
  <c r="A142" i="17" s="1"/>
  <c r="A144" i="17" s="1"/>
  <c r="A707" i="17"/>
  <c r="D10" i="5"/>
  <c r="A540" i="18" l="1"/>
  <c r="A543" i="18" s="1"/>
  <c r="A546" i="18" s="1"/>
  <c r="A549" i="18" s="1"/>
  <c r="A552" i="18" s="1"/>
  <c r="A554" i="18" s="1"/>
  <c r="A556" i="18" s="1"/>
  <c r="A559" i="18" s="1"/>
  <c r="A561" i="18" s="1"/>
  <c r="A564" i="18" s="1"/>
  <c r="A566" i="18" s="1"/>
  <c r="A571" i="18" s="1"/>
  <c r="A574" i="18" s="1"/>
  <c r="A577" i="18" s="1"/>
  <c r="A581" i="18" s="1"/>
  <c r="A585" i="18" s="1"/>
  <c r="A589" i="18" s="1"/>
  <c r="A591" i="18" s="1"/>
  <c r="A593" i="18" s="1"/>
  <c r="A595" i="18" s="1"/>
  <c r="A597" i="18" s="1"/>
  <c r="A599" i="18" s="1"/>
  <c r="A604" i="18" s="1"/>
  <c r="A610" i="18" s="1"/>
  <c r="A618" i="18" s="1"/>
  <c r="A621" i="18" s="1"/>
  <c r="A624" i="18" s="1"/>
  <c r="A628" i="18" s="1"/>
  <c r="A632" i="18" s="1"/>
  <c r="A634" i="18" s="1"/>
  <c r="A640" i="18" s="1"/>
  <c r="A665" i="18" s="1"/>
  <c r="A668" i="18" s="1"/>
  <c r="A673" i="18" s="1"/>
  <c r="A677" i="18" s="1"/>
  <c r="A680" i="18" s="1"/>
  <c r="A685" i="18" s="1"/>
  <c r="A690" i="18" s="1"/>
  <c r="A695" i="18" s="1"/>
  <c r="A700" i="18" s="1"/>
  <c r="A704" i="18" s="1"/>
  <c r="A710" i="18" s="1"/>
  <c r="A717" i="18" s="1"/>
  <c r="A721" i="18" s="1"/>
  <c r="A730" i="18" s="1"/>
  <c r="A733" i="18" s="1"/>
  <c r="A798" i="18" s="1"/>
  <c r="A807" i="18" s="1"/>
  <c r="A819" i="18" s="1"/>
  <c r="A824" i="18" s="1"/>
  <c r="A831" i="18" s="1"/>
  <c r="A837" i="18" s="1"/>
  <c r="A842" i="18" s="1"/>
  <c r="A847" i="18" s="1"/>
  <c r="A854" i="18" s="1"/>
  <c r="A857" i="18" s="1"/>
  <c r="A860" i="18" s="1"/>
  <c r="A863" i="18" s="1"/>
  <c r="A868" i="18" s="1"/>
  <c r="A873" i="18" s="1"/>
  <c r="A879" i="18" s="1"/>
  <c r="A913" i="18" s="1"/>
  <c r="A921" i="18" s="1"/>
  <c r="A927" i="18" s="1"/>
  <c r="A934" i="18" s="1"/>
  <c r="A947" i="18" s="1"/>
  <c r="A955" i="18" s="1"/>
  <c r="A962" i="18" s="1"/>
  <c r="A970" i="18" s="1"/>
  <c r="A979" i="18" s="1"/>
  <c r="A986" i="18" s="1"/>
  <c r="A996" i="18" s="1"/>
  <c r="A1000" i="18" s="1"/>
  <c r="A1003" i="18" s="1"/>
  <c r="A1006" i="18" s="1"/>
  <c r="A1009" i="18" s="1"/>
  <c r="A1014" i="18" s="1"/>
  <c r="A1021" i="18" s="1"/>
  <c r="A1023" i="18" s="1"/>
  <c r="A1025" i="18" s="1"/>
  <c r="A1027" i="18" s="1"/>
  <c r="A1029" i="18" s="1"/>
  <c r="A152" i="17"/>
  <c r="A154" i="17" s="1"/>
  <c r="A156" i="17" s="1"/>
  <c r="A158" i="17" s="1"/>
  <c r="A710" i="17"/>
  <c r="B12" i="5"/>
  <c r="B20" i="2" s="1"/>
  <c r="A12" i="5"/>
  <c r="A20" i="2" s="1"/>
  <c r="A160" i="17" l="1"/>
  <c r="A713" i="17"/>
  <c r="A715" i="17" s="1"/>
  <c r="F604" i="5"/>
  <c r="F603" i="5"/>
  <c r="E606" i="5" s="1"/>
  <c r="F545" i="5"/>
  <c r="F585" i="5"/>
  <c r="A162" i="17" l="1"/>
  <c r="A717" i="17"/>
  <c r="F556" i="5"/>
  <c r="F655" i="5"/>
  <c r="F653" i="5"/>
  <c r="E657" i="5" s="1"/>
  <c r="F638" i="5"/>
  <c r="F646" i="5"/>
  <c r="F644" i="5"/>
  <c r="F642" i="5"/>
  <c r="F639" i="5"/>
  <c r="F637" i="5"/>
  <c r="E648" i="5" s="1"/>
  <c r="A164" i="17" l="1"/>
  <c r="A719" i="17"/>
  <c r="A721" i="17" s="1"/>
  <c r="F590" i="5"/>
  <c r="E593" i="5" s="1"/>
  <c r="A166" i="17" l="1"/>
  <c r="A168" i="17" s="1"/>
  <c r="A170" i="17" s="1"/>
  <c r="A172" i="17" s="1"/>
  <c r="A174" i="17" s="1"/>
  <c r="A176" i="17" s="1"/>
  <c r="A180" i="17" s="1"/>
  <c r="A182" i="17" s="1"/>
  <c r="A184" i="17" s="1"/>
  <c r="A186" i="17" s="1"/>
  <c r="A188" i="17" s="1"/>
  <c r="A190" i="17" s="1"/>
  <c r="A192" i="17" s="1"/>
  <c r="A194" i="17" s="1"/>
  <c r="A196" i="17" s="1"/>
  <c r="A198" i="17" s="1"/>
  <c r="A200" i="17" s="1"/>
  <c r="A202" i="17" s="1"/>
  <c r="A204" i="17" s="1"/>
  <c r="A206" i="17" s="1"/>
  <c r="A209" i="17" s="1"/>
  <c r="A210" i="17" s="1"/>
  <c r="A211" i="17" s="1"/>
  <c r="A212" i="17" s="1"/>
  <c r="A214" i="17" s="1"/>
  <c r="A216" i="17" s="1"/>
  <c r="A218" i="17" s="1"/>
  <c r="D12" i="5"/>
  <c r="C20" i="2" s="1"/>
  <c r="A221" i="17" l="1"/>
  <c r="A222" i="17"/>
  <c r="B8" i="4"/>
  <c r="B7" i="2" s="1"/>
  <c r="A8" i="4"/>
  <c r="A7" i="2" s="1"/>
  <c r="A223" i="17" l="1"/>
  <c r="A224" i="17" s="1"/>
  <c r="A225" i="17" s="1"/>
  <c r="A226" i="17" s="1"/>
  <c r="A229" i="17" s="1"/>
  <c r="A230" i="17" s="1"/>
  <c r="A231" i="17" s="1"/>
  <c r="A234" i="17" s="1"/>
  <c r="A235" i="17" s="1"/>
  <c r="A236" i="17" s="1"/>
  <c r="A239" i="17" s="1"/>
  <c r="A240" i="17" s="1"/>
  <c r="A243" i="17" s="1"/>
  <c r="A244" i="17" s="1"/>
  <c r="A247" i="17" s="1"/>
  <c r="A248" i="17" s="1"/>
  <c r="D8" i="4"/>
  <c r="C7" i="2" s="1"/>
  <c r="A252" i="17" l="1"/>
  <c r="A251" i="17"/>
  <c r="B17" i="5"/>
  <c r="B25" i="2" s="1"/>
  <c r="B18" i="5"/>
  <c r="B26" i="2" s="1"/>
  <c r="A18" i="5"/>
  <c r="A26" i="2" s="1"/>
  <c r="A17" i="5"/>
  <c r="A25" i="2" s="1"/>
  <c r="B14" i="5"/>
  <c r="B22" i="2" s="1"/>
  <c r="B15" i="5"/>
  <c r="B23" i="2" s="1"/>
  <c r="B16" i="5"/>
  <c r="B24" i="2" s="1"/>
  <c r="A16" i="5"/>
  <c r="A24" i="2" s="1"/>
  <c r="A15" i="5"/>
  <c r="A23" i="2" s="1"/>
  <c r="A14" i="5"/>
  <c r="A22" i="2" s="1"/>
  <c r="D18" i="5"/>
  <c r="C26" i="2" s="1"/>
  <c r="D17" i="5"/>
  <c r="C25" i="2" s="1"/>
  <c r="D16" i="5"/>
  <c r="C24" i="2" s="1"/>
  <c r="D15" i="5"/>
  <c r="C23" i="2" s="1"/>
  <c r="D14" i="5"/>
  <c r="C22" i="2" s="1"/>
  <c r="D9" i="5"/>
  <c r="C17" i="2" s="1"/>
  <c r="A256" i="17" l="1"/>
  <c r="A255" i="17"/>
  <c r="D7" i="5"/>
  <c r="D13" i="5"/>
  <c r="C21" i="2" s="1"/>
  <c r="D8" i="5"/>
  <c r="C16" i="2" s="1"/>
  <c r="B13" i="5"/>
  <c r="B21" i="2" s="1"/>
  <c r="A13" i="5"/>
  <c r="A21" i="2" s="1"/>
  <c r="B11" i="5"/>
  <c r="B19" i="2" s="1"/>
  <c r="A11" i="5"/>
  <c r="A19" i="2" s="1"/>
  <c r="B10" i="5"/>
  <c r="B18" i="2" s="1"/>
  <c r="A10" i="5"/>
  <c r="A18" i="2" s="1"/>
  <c r="B9" i="5"/>
  <c r="B17" i="2" s="1"/>
  <c r="A9" i="5"/>
  <c r="A17" i="2" s="1"/>
  <c r="B8" i="5"/>
  <c r="B16" i="2" s="1"/>
  <c r="A8" i="5"/>
  <c r="A16" i="2" s="1"/>
  <c r="B7" i="5"/>
  <c r="B15" i="2" s="1"/>
  <c r="A7" i="5"/>
  <c r="A15" i="2" s="1"/>
  <c r="B7" i="4"/>
  <c r="B6" i="2" s="1"/>
  <c r="B9" i="4"/>
  <c r="B8" i="2" s="1"/>
  <c r="B10" i="4"/>
  <c r="B9" i="2" s="1"/>
  <c r="B11" i="4"/>
  <c r="B10" i="2" s="1"/>
  <c r="B12" i="4"/>
  <c r="B11" i="2" s="1"/>
  <c r="B13" i="4"/>
  <c r="B12" i="2" s="1"/>
  <c r="A13" i="4"/>
  <c r="A12" i="2" s="1"/>
  <c r="A12" i="4"/>
  <c r="A11" i="2" s="1"/>
  <c r="A11" i="4"/>
  <c r="A10" i="2" s="1"/>
  <c r="A10" i="4"/>
  <c r="A9" i="2" s="1"/>
  <c r="A9" i="4"/>
  <c r="A8" i="2" s="1"/>
  <c r="A7" i="4"/>
  <c r="A6" i="2" s="1"/>
  <c r="D13" i="4"/>
  <c r="C12" i="2" s="1"/>
  <c r="D12" i="4"/>
  <c r="C11" i="2" s="1"/>
  <c r="D11" i="4"/>
  <c r="C10" i="2" s="1"/>
  <c r="D10" i="4"/>
  <c r="C9" i="2" s="1"/>
  <c r="A260" i="17" l="1"/>
  <c r="A259" i="17"/>
  <c r="A261" i="17" s="1"/>
  <c r="A264" i="17" s="1"/>
  <c r="A265" i="17" s="1"/>
  <c r="A267" i="17" s="1"/>
  <c r="A269" i="17" s="1"/>
  <c r="A271" i="17" s="1"/>
  <c r="A273" i="17" s="1"/>
  <c r="A275" i="17" s="1"/>
  <c r="A277" i="17" s="1"/>
  <c r="A279" i="17" s="1"/>
  <c r="A282" i="17" s="1"/>
  <c r="A283" i="17" s="1"/>
  <c r="A285" i="17" s="1"/>
  <c r="A288" i="17" s="1"/>
  <c r="A290" i="17" s="1"/>
  <c r="C15" i="2"/>
  <c r="D11" i="5"/>
  <c r="C19" i="2" s="1"/>
  <c r="C18" i="2"/>
  <c r="D9" i="4"/>
  <c r="C8" i="2" s="1"/>
  <c r="C6" i="2"/>
  <c r="A292" i="17" l="1"/>
  <c r="A294" i="17" s="1"/>
  <c r="A296" i="17" s="1"/>
  <c r="A298" i="17" s="1"/>
  <c r="C14" i="2"/>
  <c r="C5" i="2"/>
  <c r="D20" i="5"/>
  <c r="D15" i="4"/>
  <c r="C59" i="2" l="1"/>
  <c r="C61" i="2" s="1"/>
  <c r="A398" i="17"/>
  <c r="A423" i="17" s="1"/>
  <c r="A426" i="17" s="1"/>
  <c r="A428" i="17" s="1"/>
  <c r="A430" i="17" s="1"/>
  <c r="A433" i="17" s="1"/>
  <c r="A435" i="17" s="1"/>
  <c r="A437" i="17" s="1"/>
  <c r="A439" i="17" s="1"/>
  <c r="A441" i="17" s="1"/>
  <c r="A443" i="17" s="1"/>
  <c r="A445" i="17" s="1"/>
  <c r="A448" i="17" s="1"/>
  <c r="C63" i="2" l="1"/>
  <c r="A450" i="17"/>
  <c r="A452" i="17"/>
  <c r="C65" i="2" l="1"/>
  <c r="A454" i="17"/>
  <c r="A456" i="17" s="1"/>
  <c r="A458" i="17" s="1"/>
  <c r="A460" i="17" s="1"/>
  <c r="A473" i="17" l="1"/>
  <c r="A471" i="17"/>
  <c r="A475" i="17" l="1"/>
  <c r="A477" i="17" s="1"/>
  <c r="A479" i="17" s="1"/>
  <c r="A481" i="17" s="1"/>
  <c r="A483" i="17" s="1"/>
  <c r="A486" i="17" s="1"/>
  <c r="A488" i="17" s="1"/>
  <c r="A491" i="17" s="1"/>
  <c r="A493" i="17" s="1"/>
  <c r="A495" i="17" s="1"/>
  <c r="A497" i="17" s="1"/>
  <c r="A499" i="17" s="1"/>
  <c r="A501" i="17" s="1"/>
  <c r="A503" i="17" s="1"/>
  <c r="A505" i="17" s="1"/>
  <c r="A507" i="17" s="1"/>
  <c r="A510" i="17" s="1"/>
  <c r="A512" i="17" s="1"/>
  <c r="A514" i="17" s="1"/>
  <c r="A517" i="17" l="1"/>
  <c r="A519" i="17"/>
  <c r="A521" i="17" l="1"/>
  <c r="A525" i="17" l="1"/>
  <c r="A523" i="17"/>
  <c r="A527" i="17" l="1"/>
  <c r="A529" i="17" l="1"/>
  <c r="A531" i="17" l="1"/>
  <c r="A535" i="17" s="1"/>
  <c r="A539" i="17" s="1"/>
  <c r="A542" i="17" s="1"/>
  <c r="A544" i="17" s="1"/>
  <c r="A547" i="17" s="1"/>
  <c r="A549" i="17" s="1"/>
  <c r="A551" i="17" l="1"/>
  <c r="A553" i="17" s="1"/>
  <c r="A555" i="1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<sst xmlns="http://schemas.openxmlformats.org/spreadsheetml/2006/main" count="4475" uniqueCount="2477">
  <si>
    <t>OBJEKT:</t>
  </si>
  <si>
    <t>NAROČNIK:</t>
  </si>
  <si>
    <t>PROJEKTNA FAZA:</t>
  </si>
  <si>
    <t>DATUM:</t>
  </si>
  <si>
    <t>REKAPITULACIJA</t>
  </si>
  <si>
    <t>SKUPAJ:</t>
  </si>
  <si>
    <t>DDV (22%):</t>
  </si>
  <si>
    <t>SKUPAJ Z DDV:</t>
  </si>
  <si>
    <t>SPLOŠNA DOLOČILA</t>
  </si>
  <si>
    <t xml:space="preserve">V ponudbenih cenah za celoten obseg del po tem razpisu je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</si>
  <si>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</si>
  <si>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</si>
  <si>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</si>
  <si>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</si>
  <si>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</si>
  <si>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</si>
  <si>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</si>
  <si>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</si>
  <si>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</si>
  <si>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</si>
  <si>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</si>
  <si>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</si>
  <si>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</si>
  <si>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</si>
  <si>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</si>
  <si>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</si>
  <si>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</si>
  <si>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</si>
  <si>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</si>
  <si>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</si>
  <si>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</si>
  <si>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</si>
  <si>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</si>
  <si>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</si>
  <si>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</si>
  <si>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</si>
  <si>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</si>
  <si>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</si>
  <si>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</si>
  <si>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</si>
  <si>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</si>
  <si>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in 64/19),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</si>
  <si>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</si>
  <si>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</si>
  <si>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</si>
  <si>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</si>
  <si>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</si>
  <si>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</si>
  <si>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</si>
  <si>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</si>
  <si>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</si>
  <si>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</si>
  <si>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</si>
  <si>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</si>
  <si>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</si>
  <si>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</si>
  <si>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</si>
  <si>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</si>
  <si>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</si>
  <si>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</si>
  <si>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</si>
  <si>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</si>
  <si>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</si>
  <si>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</si>
  <si>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</si>
  <si>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</si>
  <si>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</si>
  <si>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</si>
  <si>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</si>
  <si>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</si>
  <si>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</si>
  <si>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</si>
  <si>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Ograditev območja gradbišča s primerno gradbiščno ograjo</t>
  </si>
  <si>
    <t>~ Priprava terena za deponije, izdelava trasportnih poti,… Parkirišča za gradbeno mehanizacijo in osebna vozila</t>
  </si>
  <si>
    <t>~ Ureditev deponij gradbenega materiala</t>
  </si>
  <si>
    <t>~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</si>
  <si>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</si>
  <si>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</si>
  <si>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</si>
  <si>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</si>
  <si>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</si>
  <si>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</si>
  <si>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 xml:space="preserve">A. </t>
  </si>
  <si>
    <t>GRADBENA DELA</t>
  </si>
  <si>
    <t>REKAPITULACIJA GRADBENIH DEL</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</si>
  <si>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</si>
  <si>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</si>
  <si>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</si>
  <si>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</si>
  <si>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</si>
  <si>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</si>
  <si>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</si>
  <si>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</si>
  <si>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</si>
  <si>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</si>
  <si>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</si>
  <si>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</si>
  <si>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PRIPRAVLJALNA DELA SKUPAJ:</t>
  </si>
  <si>
    <t>3.</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</si>
  <si>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</si>
  <si>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</si>
  <si>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</si>
  <si>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</si>
  <si>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ZEMELJSKA DELA SKUPAJ:</t>
  </si>
  <si>
    <t>4.</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</si>
  <si>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</si>
  <si>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</si>
  <si>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</si>
  <si>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</si>
  <si>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</si>
  <si>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</si>
  <si>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</si>
  <si>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BETONSKA DELA SKUPAJ:</t>
  </si>
  <si>
    <t>5.</t>
  </si>
  <si>
    <t>TESARSKA DELA</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</si>
  <si>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</si>
  <si>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</si>
  <si>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</si>
  <si>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</si>
  <si>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</si>
  <si>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TESARSKA DELA SKUPAJ:</t>
  </si>
  <si>
    <t>6.</t>
  </si>
  <si>
    <t>ZIDARSKA DELA</t>
  </si>
  <si>
    <t>SPLOŠNA DOLOČILA
V enotni ceni morajo biti zajeta vsa potrebna dela, delovni oder, transporti, prenosi,...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</si>
  <si>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</si>
  <si>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</si>
  <si>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ZIDARSKA DELA SKUPAJ:</t>
  </si>
  <si>
    <t>7.</t>
  </si>
  <si>
    <t>KANALIZACIJA</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</si>
  <si>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</si>
  <si>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</si>
  <si>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</si>
  <si>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</si>
  <si>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</si>
  <si>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KANALIZACIJA SKUPAJ:</t>
  </si>
  <si>
    <t>B.</t>
  </si>
  <si>
    <t>OBRTNIŠKA DELA</t>
  </si>
  <si>
    <t>REKAPITULACIJA OBRTNIŠKIH DEL</t>
  </si>
  <si>
    <t>KLJUČAVNIČARSKA DELA</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</si>
  <si>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</si>
  <si>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</si>
  <si>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</si>
  <si>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</si>
  <si>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</si>
  <si>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</si>
  <si>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</si>
  <si>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</si>
  <si>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</si>
  <si>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</si>
  <si>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</si>
  <si>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KLJUČAVNIČARSKA DELA SKUPAJ:</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</si>
  <si>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</si>
  <si>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</si>
  <si>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</si>
  <si>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</si>
  <si>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</si>
  <si>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KROVSKOKLEPARSKA DELA SKUPAJ:</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</si>
  <si>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</si>
  <si>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</si>
  <si>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</si>
  <si>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</si>
  <si>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</si>
  <si>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</si>
  <si>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</si>
  <si>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</si>
  <si>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</si>
  <si>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</si>
  <si>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</si>
  <si>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</si>
  <si>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</si>
  <si>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</si>
  <si>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</si>
  <si>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</si>
  <si>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</si>
  <si>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</si>
  <si>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in 64/19)</t>
  </si>
  <si>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</si>
  <si>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</si>
  <si>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</si>
  <si>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</si>
  <si>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</si>
  <si>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</si>
  <si>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</si>
  <si>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</si>
  <si>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</si>
  <si>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</si>
  <si>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</si>
  <si>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</si>
  <si>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</si>
  <si>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</si>
  <si>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</si>
  <si>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TLAKARSKA DELA SKUPAJ:</t>
  </si>
  <si>
    <t>SUHOMONTAŽNA DELA</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</si>
  <si>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</si>
  <si>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</si>
  <si>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</si>
  <si>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</si>
  <si>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</si>
  <si>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</si>
  <si>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</si>
  <si>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</si>
  <si>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SUHOMONTAŽNA DELA SKUPAJ:</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</si>
  <si>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</si>
  <si>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</si>
  <si>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</si>
  <si>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</si>
  <si>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</si>
  <si>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</si>
  <si>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</si>
  <si>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</si>
  <si>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</si>
  <si>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</si>
  <si>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</si>
  <si>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</si>
  <si>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SKLIKOPLESKARSKA DELA SKUPAJ:</t>
  </si>
  <si>
    <t>SLIKOPLESKARSKA DELA</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</si>
  <si>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</si>
  <si>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</si>
  <si>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</si>
  <si>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</si>
  <si>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FASADERSKA DELA SKUPAJ:</t>
  </si>
  <si>
    <t>PREDPRAŽNIKI</t>
  </si>
  <si>
    <t>PREDPRAŽNIKI SKUPAJ:</t>
  </si>
  <si>
    <t>RAZNO</t>
  </si>
  <si>
    <t>RAZNO SKUPAJ:</t>
  </si>
  <si>
    <t>C.</t>
  </si>
  <si>
    <t>OGRAJA</t>
  </si>
  <si>
    <t>kpl.</t>
  </si>
  <si>
    <t>1.1.</t>
  </si>
  <si>
    <t xml:space="preserve"> -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</si>
  <si>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</si>
  <si>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xml:space="preserve"> -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</si>
  <si>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xml:space="preserve"> -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</si>
  <si>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xml:space="preserve"> -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</si>
  <si>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xml:space="preserve"> -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</si>
  <si>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</si>
  <si>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</si>
  <si>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</si>
  <si>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</si>
  <si>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m'</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</si>
  <si>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</si>
  <si>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Komplet z vsemi potrebnimi dodatnimi deli in materiali.</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</si>
  <si>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</si>
  <si>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</si>
  <si>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</si>
  <si>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</si>
  <si>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kos</t>
  </si>
  <si>
    <t>Zemljina IV.ktg..</t>
  </si>
  <si>
    <t>Zemljina 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</si>
  <si>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</si>
  <si>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</si>
  <si>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PODLOŽNI BETON</t>
  </si>
  <si>
    <t>TEMELJI</t>
  </si>
  <si>
    <t>STENE</t>
  </si>
  <si>
    <t>MEDETAŽNE PLOŠČE</t>
  </si>
  <si>
    <t>STOPNIŠČE</t>
  </si>
  <si>
    <t>IZOLACIJE</t>
  </si>
  <si>
    <t>OSTALO</t>
  </si>
  <si>
    <t>ARMATURA</t>
  </si>
  <si>
    <t>kg</t>
  </si>
  <si>
    <t>1.4.</t>
  </si>
  <si>
    <t>a.</t>
  </si>
  <si>
    <t>b.</t>
  </si>
  <si>
    <t>1.5.</t>
  </si>
  <si>
    <t>RUŠITVENA DELA</t>
  </si>
  <si>
    <t>RUŠITVENA DELA SKUPAJ:</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</si>
  <si>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</si>
  <si>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</si>
  <si>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</si>
  <si>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V ceno upoštevati meritve in izdelavo poročila. Komplet z vsemi potrebnimi dodatnimi deli in materiali.</t>
  </si>
  <si>
    <t>OSTREŠJE</t>
  </si>
  <si>
    <t>ODPRTINE OKROGLEGA PREREZA</t>
  </si>
  <si>
    <t>ø100, globine 25cm</t>
  </si>
  <si>
    <t>ø120, globine 60cm</t>
  </si>
  <si>
    <t>ø150, globine 25cm</t>
  </si>
  <si>
    <t>ø200, globine 25cm</t>
  </si>
  <si>
    <t>ø250, globine 25cm</t>
  </si>
  <si>
    <t>ODPRTINE KVADRATNEGA PREREZA</t>
  </si>
  <si>
    <t>25/15cm, globine 25cm</t>
  </si>
  <si>
    <t>25/20cm, globine 25cm</t>
  </si>
  <si>
    <t>45/85cm, globine 25cm</t>
  </si>
  <si>
    <t>50/50cm, globine 25cm</t>
  </si>
  <si>
    <t>m²</t>
  </si>
  <si>
    <t>Plošče s stopničastimi preklopi, prosto položene na podlago kot npr. XPS FRAGMAT 300 GL ali enakovredno debeline 12cm. Kompletno z vsemi preklopi, delom in materialom.</t>
  </si>
  <si>
    <t>6.4.</t>
  </si>
  <si>
    <t>enakovreno (poraba 0,3 l/m2, sušenje premaza 24 ur) in 2x bitumenski trak poljubnega proizvajalca (v skladu s SIST EN 13969 in SIST 1031, po standardu UEAtc EN 13707) s potrebnimi vertikalnimi zavihki.</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</si>
  <si>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</si>
  <si>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</si>
  <si>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enakovreno (poraba 0,3 l/m2, sušenje premaza 24 ur) in 2x bitumenski trak poljubnega proizvajalca (v skladu s SIST EN 13969 in SIST 1031, po standardu UEAtc EN 13707) s potrebnimi vertikalnimi zavihki</t>
  </si>
  <si>
    <t xml:space="preserve"> - hidroizolacijski bitumenski trak kot npr. Fragmat IZOELAST REFLEX P4 ali enakovredno; hidroizolacijski trak z nosilcem iz poliestrskega filca in z elastomerom modificiranega bitumna, varjen s potrebnimi preklopi po navodilih proizvajalca.</t>
  </si>
  <si>
    <t>6.11.</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</si>
  <si>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</si>
  <si>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</si>
  <si>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ESTRIHI</t>
  </si>
  <si>
    <t>6.18.</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</si>
  <si>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</si>
  <si>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ločilni sloj - poliesterski filc (300g/m²)</t>
  </si>
  <si>
    <t>OMETI</t>
  </si>
  <si>
    <t>V ceni potrebno upoštevati vgradnjo armaturne steklene mrežice na stikih različnih materialov in vgradnjo vogalinikov. Komplet z vsemi potrebnimi dodatnimi deli in materiali.</t>
  </si>
  <si>
    <t>PREBOJI IN UTORI</t>
  </si>
  <si>
    <t>RAZNA ZIDARSKA DELA</t>
  </si>
  <si>
    <t>ur</t>
  </si>
  <si>
    <t>ZAKOLIČBA IN ZEMELJSKA DELA</t>
  </si>
  <si>
    <t>7.1.</t>
  </si>
  <si>
    <t>7.2.</t>
  </si>
  <si>
    <t>Opomba: obračun do globine 1,00m - vertikalno, nad 1,00m v naklonu max 3:4, odvisno od sestave zemljine. Komplet z vsemi potrebnimi dodatnimi deli in materiali.</t>
  </si>
  <si>
    <t>7.3.</t>
  </si>
  <si>
    <t>7.4.</t>
  </si>
  <si>
    <t>7.5.</t>
  </si>
  <si>
    <t>7.6.</t>
  </si>
  <si>
    <t>7.7.</t>
  </si>
  <si>
    <t>7.8.</t>
  </si>
  <si>
    <t>7.9.</t>
  </si>
  <si>
    <t>FEKALNA KANALIZACIJA</t>
  </si>
  <si>
    <t>7.10.</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</si>
  <si>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</si>
  <si>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</si>
  <si>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</si>
  <si>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DN160 - Ø160 mm, poraba betona 0,08 m3/m1: (SN-8)</t>
  </si>
  <si>
    <t>Cev DN200 - Ø200 mm, poraba betona 0,12 m3/m1: (SN-8)</t>
  </si>
  <si>
    <t>7.11.</t>
  </si>
  <si>
    <t>7.12.</t>
  </si>
  <si>
    <t>7.13.</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</si>
  <si>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</si>
  <si>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</si>
  <si>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7.14.</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</si>
  <si>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</si>
  <si>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</si>
  <si>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</si>
  <si>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7.22.</t>
  </si>
  <si>
    <t>odcepi, ki niso posebej navedeni v tem popisu ter delnim ali polnim obbetoniranjem s polaganjem v projektiranem padcu v že pripravljene utore ali v pripravljene kanale.</t>
  </si>
  <si>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</si>
  <si>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</si>
  <si>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</si>
  <si>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7.23.</t>
  </si>
  <si>
    <t>7.24.</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</si>
  <si>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</si>
  <si>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 xml:space="preserve"> - paropropustna in vodooporna folija (sekundarna kritina) kot npr. Knauf Insulation HO;ESEAL LDS 0,04 Fix Plus ali enakovredno</t>
  </si>
  <si>
    <t xml:space="preserve"> - točkovni snegolov min 3,00kos/m2</t>
  </si>
  <si>
    <t>2.1.</t>
  </si>
  <si>
    <t xml:space="preserve"> - PE folija 0,15mm, položena s preklopi op navodilih proizvajalca min 20cm
 - sistemska plošča - talno gretje (zajeto v popisu strojnih inštalacij) v debelini 3,50cm</t>
  </si>
  <si>
    <t xml:space="preserve"> - PE folija 0,15mm, položena s preklopi op navodilih proizvajalca min 20cm</t>
  </si>
  <si>
    <t xml:space="preserve"> - Velikosti do 0,10m²</t>
  </si>
  <si>
    <t xml:space="preserve"> - Velikosti od 0,10m² do 0,25m²</t>
  </si>
  <si>
    <t xml:space="preserve"> - rege preseka do 5/5cm ali enakovrednega preseka</t>
  </si>
  <si>
    <t xml:space="preserve"> - rege preseka 10/10cm ali enakovrednega preseka</t>
  </si>
  <si>
    <t xml:space="preserve"> - rege preseka 20/10cm ali enakovrednega preseka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</si>
  <si>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</si>
  <si>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</si>
  <si>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Varovalna siderna točka za varovanje delavcev na strehi v času vzdrževanja; siderna točka iz nerjavečega jekla z okroglim nastavkom za max 3 osebe istočasno. Osnovna plošča + zvarjena podporna palica; osnovna plošča pritrjena v AB strešno ploščo kot npr. ABS-Lock  ali enakovredno.</t>
  </si>
  <si>
    <t>Za potrebe vzdrževanja je potrebno predvideti prislonsko lestev za dostop na streho in montaža ter demontaža varovalne ograje na strehi. Komplet z vsemi potrebnimi dodatnimi deli in materiali.</t>
  </si>
  <si>
    <t xml:space="preserve"> - Ločilni sloj - poliesterski filc (300g/m²).</t>
  </si>
  <si>
    <t xml:space="preserve"> - strešna folija debeline 2mm; polimerna folija - večplastna, sintetična, strešna folija narejena na osnovi prvovrstnega fleksibilnega poliolefina (FPO), z vsebnostjo UV stabilizatorjev, zaviralcev ognja ter ojačana s poliestrsko mrežico in stekleno polstjo kot npr. Sika Sarnafil TS 77-20 ali enakovredno.</t>
  </si>
  <si>
    <t>2.3.</t>
  </si>
  <si>
    <t>Stiki spojev obdelani po navodilih proizvajalca, zatesnjeni s trajno elastično nevtralno silikonsko enokomponentno tesnilno maso, elastično pri nizkih temperaturah -40°C in visokih temperaturah +180°C, kemijsko in UV odporna.</t>
  </si>
  <si>
    <t>REŠETKE</t>
  </si>
  <si>
    <t>Prezračevalna rešetka dimenzije 20/20cm z vodoravnimi fiksnimi lamelami in prezračevalnim kanalom dolžine 50cm. Skrita pritrditev. Komplet z vsemi potrebnimi dodatnimi deli in materiali.</t>
  </si>
  <si>
    <t>Rešetka 20/20cm.</t>
  </si>
  <si>
    <t>Rešetka 40/120cm.</t>
  </si>
  <si>
    <t>Na spodnjem nivoju zaščitnega obroča vgrajena „vrata“ (rešetka) opremljena s cilindrično ključavnico za preprečevanje dostopa nepooblaščenim osebam. Lestev predhodno prašno barvana. Komplet z vsemi potrebnimi dodatnimi deli in materiali.</t>
  </si>
  <si>
    <t>Lestev dolžine 4,00m.</t>
  </si>
  <si>
    <t>DROBNI KLJUČAVNIČARSKI IZDELKI</t>
  </si>
  <si>
    <t>KOVINSKA LESTEV</t>
  </si>
  <si>
    <t>KROVSKA DELA</t>
  </si>
  <si>
    <t>KLEPARSKA DELA</t>
  </si>
  <si>
    <t>Varnostni preliv iz visokokvalitetnega poliolefina, ø90mm zunanjega premera s pritrdilno plščico dimenzije 320x200/120mm, debeline 3,00mm kot npr. Sarnafil T Scupper ali enakovredno.</t>
  </si>
  <si>
    <t>Del strešine krite z opečno strešno kritino v sestavi:</t>
  </si>
  <si>
    <t>3.1.</t>
  </si>
  <si>
    <t>Pri vratih na balkone in pri požarnih izhodih je potrebno uporabiti talni profil, pri katerem višina praga ne bo višja kot 20mm.
Vso okovje in kljuke izbrano na podlagi vzorcev po potrditvi projektanta ali naročnika.</t>
  </si>
  <si>
    <t>Zaključki na gradbene elemente, morajo biti znotraj paronepropustni, zunaj pa paropropustni in vodotesni (izvedeni po sistemu RAL montaže).</t>
  </si>
  <si>
    <t>Delitev okna in odpiranje okna po shemi. Komplet z vsemi potrebnimi dodatnimi deli in materiali.</t>
  </si>
  <si>
    <t>O1</t>
  </si>
  <si>
    <t>O2</t>
  </si>
  <si>
    <t>O3</t>
  </si>
  <si>
    <t>O4</t>
  </si>
  <si>
    <t>Vso okovje in kljuke izbrano na podlagi vzorcev po potrditvi projektanta ali naročnika.</t>
  </si>
  <si>
    <t>3.5.</t>
  </si>
  <si>
    <t>Vratno krilo izdelano iz posebne večslojne plošče, ojačane z okvirjem iz masivnega lesa in integriranimi stabilizatorji, ki preprečujejo krivljenje.</t>
  </si>
  <si>
    <t xml:space="preserve">Zunanja Alu zaščita na krilu in okvirju. Toplotna prevodnost plošče UP = 0,93W/m2K. Toplotna izolativnost Ud = 0,8 - max 0,9 W/m2K, zasteklitev s stroslojnim izolacijskim steklom Ug = 0,7 W/m2K. </t>
  </si>
  <si>
    <t xml:space="preserve">Trojno tesnenje in termoizolacijski pohodni prag TB90, ključavnica s 3-točkovnim zaklepanjem, močna 3D nastavljiva skrita nasadila in samozapiralo z drsnimi vodili kot npr. GEZE samozapiralo vrat TS 5000, za vgradnjo na protipožarna in dimna vrata, z brezstopenjsko nastavljivo zaporno silo velikosti 2 - 6 v skladu z EN 1154, z drsnim vodilom ali enakovredno. </t>
  </si>
  <si>
    <t>Na zunanji strani vrata opremljena z navpičnim ročajem iz brušene nerjaveče RF kovine v dolžnini cca 70cm. Na notraji strani v smeri bega vrata opremljena z vodoravnim potisnim drogom za izhod v sili (evakuacijska vrata) v skladu z EN 1125 vezano na požarno centralo - vrata na magnet s sprostitvijo v primeru požara.</t>
  </si>
  <si>
    <t>Na zasteklitvah varnostne oznake iz samolepilnih delno prosojnih, satiniranih nalepk v barvi po izboru projektanta. Oznake iz PVC folije, debeline 0,8mm, črta širine 12,0 cm na višini 88,0 -100,0 cm in na višini 148,0 -160,0 cm; SIST ISO 21542.</t>
  </si>
  <si>
    <t>OKNA</t>
  </si>
  <si>
    <t>VHODNA VRATA</t>
  </si>
  <si>
    <t>Varnostno steklo VSG na zunaji in na notranji strani.</t>
  </si>
  <si>
    <t>VV1</t>
  </si>
  <si>
    <t>VV2</t>
  </si>
  <si>
    <t>VV3</t>
  </si>
  <si>
    <t>SKLOPNA STENA</t>
  </si>
  <si>
    <t>SK1</t>
  </si>
  <si>
    <t>NOTRANJA VRATA</t>
  </si>
  <si>
    <t>V5p</t>
  </si>
  <si>
    <t>V6</t>
  </si>
  <si>
    <t>V7d</t>
  </si>
  <si>
    <t>SANITARNE PREDELNE STENE</t>
  </si>
  <si>
    <t>Stene in vrata izdelani iz visokotlačnih laminatnih plošč (premium dekorativne plošče kot npr. Compact ali enakovredno), debeline 13 mm, barva po izboru projektanta, opremljene z Rf standardnim okovjem, inox nogicami, zgornjim profilom in veznimi elementi.</t>
  </si>
  <si>
    <t>Vrata:
 - 2 x Rf nasadilo
 - kljuka "bunka" Rf in magnet za zaprtje vrat
 - metuljček s prikazom zasedenosti na zunanji strani</t>
  </si>
  <si>
    <t xml:space="preserve"> - dimenzije 60/120cm</t>
  </si>
  <si>
    <t>4.1.</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</si>
  <si>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</si>
  <si>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Stenska obroba.</t>
  </si>
  <si>
    <t>4.2.</t>
  </si>
  <si>
    <t>4.5.</t>
  </si>
  <si>
    <t>V ceni zajeti Alu stopniščni profil z gumo in zaključni Alu stenski profil nizkostenske obloge.</t>
  </si>
  <si>
    <t>Delovni stiki in način polaganja se predvidijo po načrtu polaganja. Vsa dela in preddela vključno z izravnavo tal, fugiranjem in z vsem potrebnim materialom.</t>
  </si>
  <si>
    <t>Stopniščni profil.</t>
  </si>
  <si>
    <t>4.6.</t>
  </si>
  <si>
    <t>4.7.</t>
  </si>
  <si>
    <t>Vsa dela in preddela vključno z izravnavo, fugiranjem in silikoniziranjem vogalnih fug s silikonsko fugirno maso v barvi fugirne mase in z vsem potrebnim materialom.</t>
  </si>
  <si>
    <t>Stenski Alu profili.</t>
  </si>
  <si>
    <t>5.1.</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</si>
  <si>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</si>
  <si>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</si>
  <si>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</si>
  <si>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</si>
  <si>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5.3.</t>
  </si>
  <si>
    <t>Priprava podlage - brušenje in sesanje strojnega estriha, nanos predpremaza, vlivanje samorazlivne izravnalne mase do debeline 4mm (nanos disperzijskega predpremaza kot npr.Schönox SHP ali enakovredno, izravnava podlage z cement polimerno izravnalno maso kot npr. Schönox ZM ali enakovredno (zahteva DIN EN 13813 C30/F6; tlačna trdnost min. 30N/mm2, upogibna trdnost min. 6N/mm2).</t>
  </si>
  <si>
    <t>Predhodno šivanje vseh delovnih stikov; prečno in vzdolžno zarezovanje, vsravljanje kovinskih moznikov in zalivanje z epoksidno smolo.</t>
  </si>
  <si>
    <t>Nanos epoksidne smole za zapirannje vlage v estrihu do 6 % po CM (karbidna) metodi.</t>
  </si>
  <si>
    <t xml:space="preserve">Polaganje heterogene vinilne talne obloge skupne debeline 3 do 3,3mm na akustični peni kot npr. Gerflor Tarlay Premium COMFORT (izgled kot Osmoz ali Poesy) ali enakovredno. </t>
  </si>
  <si>
    <t xml:space="preserve">Skupna debelina EN 428 3,0mm oz 3,3mm, debelina pohodnega sloja EN 429 ≥1mm iz čistega PVCja, ojačevalni sloj mrežica iz steklenih vlaken, skupna teža EN 430 2800-3260gr/m2, hrbtišče VHD – odlična zvočna in udarna absorbcija, </t>
  </si>
  <si>
    <t>klasifikacija EN 685 34-42, ognjevarnost EN 13 501-1 Cfl-s1, antistatičnost EN 1815 &lt; 2kV, odpornost površine EN 660.1 ≤ 0,08mm - razred T, zvočna absorbcija 16dB, permanentna antibakteriološka in antifungicidna obdelava Sanosol, UV obdelava pohodnega sloja Protecsol ( dodatno premazovanje v eksploataciji ni potrebno), 100% recycable.</t>
  </si>
  <si>
    <t>Polaganje talne obloge; brušenje in sesanje položene izravnalne mase, montaža PVC talne obloge z lepljenjem na podlago po celotni površini s kvalitetnim vodno disperzijskim lepilom kot npr. Schönox Emiclassic ali enakovredno, vroče varjenje spojev za doseganje vodne neprepustnosti.</t>
  </si>
  <si>
    <t>Tlak v različnih barvah (min 5 barvnih odtenkov) po barvni študiji oz po izboru projektanta.</t>
  </si>
  <si>
    <t>Nabava, dobava in polaganje gotovega parketa.</t>
  </si>
  <si>
    <t xml:space="preserve">Troslojni panelni gotovi parket, 3-lamelni, polsijaj lakiran. Vrsta lesa in barvni odtenek po izboru projektanta. Parket debeline 14mm. Sistem spajanja klik 5G. Parket primeren za talno gretje. Polaganje po sistemu plavajoče ali lepljenje po celotni površini. </t>
  </si>
  <si>
    <t>Predhodno nanašanje izravnalne mase, rušenje in sesanje položene izravnalne mase.</t>
  </si>
  <si>
    <t>PREDELNE STENE</t>
  </si>
  <si>
    <t>6.5.</t>
  </si>
  <si>
    <t>Toplotna izolacija v ploščah iz mineralne volne  kot npr. Knauf Insulation NaturBoard VENTACUSTO ali enakovredno. Izolacija toplotne prevodnosti 0,034W/mK, negorljiva požarnega razreda A1 SIST EN 13501.</t>
  </si>
  <si>
    <t>SPUŠČEN STROP</t>
  </si>
  <si>
    <t>Mavčnokartonske plošče zaključene z bandažiranjem ter 2x kitanjem, v kvaliteti K2 in brušenjem, izvedena priprava za slikanje. Vključno z izvedbo vseh zaključkov, reg, kitanj, pripravo za vgradnjo svetil in ostalih instalacijskih elementov v stropu.</t>
  </si>
  <si>
    <t>Prehodni profil med rastrskim in mavčnim stropom s 15 mm fugo. Profil je beli barvi 9003, dimenzije 50x40 mm. Pri profilu so vjkučene sponke za obešanje, vezni ter kotni elementi. (kot npr Axonis profil AXT-TEG-W ali enakovredno). V primeru rezanja rasterskih plošč se uporabi profil kot npr. Knauf AXT-SW-W ali enakovredno.</t>
  </si>
  <si>
    <t>V ceni potrebno upoštevati ojačitve v podkonstrukciji za potrebe montaže inštalacij.</t>
  </si>
  <si>
    <t>Ob steni zaključni dvojni L profil 15/8/15/25 mm. Koeficient absorbcije zvoka: 0,95 po EN ISO 11654. Vzdolžna zvočna izolirnost stropa je Dn,f,w = 25 dB po EN 10848-2. Plošče odporne na relativno zračno vlago do 95%. Plošče so v razredu gradiva A2-s1,d0 po EN 13501-1. Razred čistosti ISO 5 po EN ISO 14644-1  (kot na primer KCS Armstrong Perla OP, Sistem C, Tegular 15/90 ali enakovredno).</t>
  </si>
  <si>
    <t>6.1.</t>
  </si>
  <si>
    <t>Spodnja površina obeh tipov stropov mora biti poravnana. Komplet z vsemi potrebnimi dodatnimi deli in materiali.</t>
  </si>
  <si>
    <t>6.3.</t>
  </si>
  <si>
    <t xml:space="preserve"> - Kovinska podkonstrukcija iz obešal ter nosilcev širine 15 mm kot npr. Prelude 15 TL GW ali enakovredno.</t>
  </si>
  <si>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</si>
  <si>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t>Zeviziska loputa vgrajena v spuščeni strop, pripravljena na plesk. Komplet z vsemi potrebnimi dodatnimi deli in materiali.</t>
  </si>
  <si>
    <t>6.13.</t>
  </si>
  <si>
    <t>Kvaliteta obdelave Q3. Komplet z vsemi potrebnimi dodatnimi deli in materiali.</t>
  </si>
  <si>
    <t>Stena kitana, bandažirana in brušena, pripravljena na oplesk. V ceni potrebno upoštevati stik stene s stropom in nosilnimi stenami. Komplet z vsemi potrebnimi dodatnimi deli in materiali.</t>
  </si>
  <si>
    <t>8.1.</t>
  </si>
  <si>
    <t>Oder z zaščitno ponjavo ter z vsemi potrebnimi vertikalnimi in horizontalnimi prehodi na posamezne delovne platoje, varnostnimi ograjami in potrebnimi sidri. Komplet z vsemi potrebnimi dodatnimi deli in materiali.</t>
  </si>
  <si>
    <t>8.2.</t>
  </si>
  <si>
    <t>~ Alu podkonstrukcija; pritrjevanje podkonstrukcije za lesene fasadne elemente</t>
  </si>
  <si>
    <t>Leseni fasadni elementi vijačeni na podkonsrtrukcijo.</t>
  </si>
  <si>
    <t>~ Lesena horizontalna podkonstrukcija pritrjena na Alu podkonstrukciji - lesene letve 60/40mm.</t>
  </si>
  <si>
    <t>~ armiranje z armirno maso in armirno mrežico iz steklenih vlaken s prekrivanjem 10cm</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</si>
  <si>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</si>
  <si>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</si>
  <si>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</si>
  <si>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</si>
  <si>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</si>
  <si>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zalkjučnim slojem</t>
  </si>
  <si>
    <t>~ zaključni omet; disperzni dekorativni omet; omet za največje temperaturne obremenitve v barvi po izboru projektanta.</t>
  </si>
  <si>
    <t>9.1.</t>
  </si>
  <si>
    <t>Komplet z vgradnjo okvirja in pripravo podlage ter vsemi potrebnimi deli in elementi.</t>
  </si>
  <si>
    <t>9.2.</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</si>
  <si>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</si>
  <si>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</si>
  <si>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</si>
  <si>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GASILNIKI</t>
  </si>
  <si>
    <t>GASILNIKI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</si>
  <si>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</si>
  <si>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tip S6; 9 enot</t>
  </si>
  <si>
    <t>tesnenje z polelastičnim ognjevarnim materialom poljubnega proizvajalca, polaganje bandažne armirane rozete in kitanje. Izvedba v skladu s požarnim elaboratom. Komplet z vsemi potrebnimi dodatnimi deli in materiali.</t>
  </si>
  <si>
    <t>Gasilni aparat tip CO2; 5 enot</t>
  </si>
  <si>
    <t>Gasilni aparat tip S6; 12 enot</t>
  </si>
  <si>
    <t>11.1.</t>
  </si>
  <si>
    <t>11.2.</t>
  </si>
  <si>
    <t>~ prednamaz podlage s cementno izravnalno maso za zatesnitev</t>
  </si>
  <si>
    <t>Podzidek v sestavi:</t>
  </si>
  <si>
    <t>Cev DN100 - Ø110 mm, poraba betona 0,06 m3/m1:  (SN-4)</t>
  </si>
  <si>
    <t>peskolov ø50x100cm; LTŽ pokrov 50/50 nosilnosti C250KN</t>
  </si>
  <si>
    <t>MIZARSKA DELA</t>
  </si>
  <si>
    <t>MIZARSKA DELA SKUPAJ:</t>
  </si>
  <si>
    <t>1.7.</t>
  </si>
  <si>
    <t>1.3.</t>
  </si>
  <si>
    <t>1.6.</t>
  </si>
  <si>
    <t>5.5.</t>
  </si>
  <si>
    <t>5.7.</t>
  </si>
  <si>
    <t>5.8.</t>
  </si>
  <si>
    <t>5.9.</t>
  </si>
  <si>
    <t>5.10.</t>
  </si>
  <si>
    <t>Okenski okvir iz smekovega/jelka lesa z zunanjo Alu masko. Zasteklitev okna s troslojnim termopanom 4/18Ar/4/18Ar/4, Ug=0,5W/m²K. Zasteklitve, ki segajo do tal, spodnji pas oken do višine 120cm od finalnega tlaka morajo biti s strani dostopnosti zasteklene z varnostnim steklom - lepljeno varnostno steklo VSG na obeh straneh.</t>
  </si>
  <si>
    <t>Specifične toplotne izgube na distančniku ᴪ=0,042W/mK.</t>
  </si>
  <si>
    <t>1.2.</t>
  </si>
  <si>
    <t>1.8.</t>
  </si>
  <si>
    <t>1.9.</t>
  </si>
  <si>
    <t>2.</t>
  </si>
  <si>
    <t>2.2.</t>
  </si>
  <si>
    <t>2.4.</t>
  </si>
  <si>
    <t>2.6.</t>
  </si>
  <si>
    <t>3.2.</t>
  </si>
  <si>
    <t>3.3.</t>
  </si>
  <si>
    <t>3.4.</t>
  </si>
  <si>
    <t>3.6.</t>
  </si>
  <si>
    <t>4.4.</t>
  </si>
  <si>
    <t>5.2.</t>
  </si>
  <si>
    <t>6.2.</t>
  </si>
  <si>
    <t>8.</t>
  </si>
  <si>
    <t>8.3.</t>
  </si>
  <si>
    <t>9.</t>
  </si>
  <si>
    <t>10.</t>
  </si>
  <si>
    <t>11.</t>
  </si>
  <si>
    <t>12.</t>
  </si>
  <si>
    <t>12.1.</t>
  </si>
  <si>
    <t>12.2.</t>
  </si>
  <si>
    <t>1.10.</t>
  </si>
  <si>
    <t>1.11.</t>
  </si>
  <si>
    <t>4.8.</t>
  </si>
  <si>
    <t>4.9.</t>
  </si>
  <si>
    <t>Element zvočne zaščite A (visoko udobje) po standardu ÖNORM B 8115-5 kot npr. Schöck ali enakovredno.</t>
  </si>
  <si>
    <t>Točen izračun potrebnega števila elementov po izračunu proizvajalca.</t>
  </si>
  <si>
    <t>3.9.</t>
  </si>
  <si>
    <t>3.10.</t>
  </si>
  <si>
    <t>4.10.</t>
  </si>
  <si>
    <t>4.11.</t>
  </si>
  <si>
    <t>6.6.</t>
  </si>
  <si>
    <t>6.10.</t>
  </si>
  <si>
    <t>6.12.</t>
  </si>
  <si>
    <t>6.14.</t>
  </si>
  <si>
    <t>6.15.</t>
  </si>
  <si>
    <t>6.16.</t>
  </si>
  <si>
    <t>6.17.</t>
  </si>
  <si>
    <t>6.19.</t>
  </si>
  <si>
    <t>7.15.</t>
  </si>
  <si>
    <t>7.18.</t>
  </si>
  <si>
    <t>7.19.</t>
  </si>
  <si>
    <t>3.11.</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</si>
  <si>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</si>
  <si>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Vrata opremljena z zaščito proti priprtju prstov; rolo zaščita za prste kot npr. Athmer ali enakovredno in talnim oz stenskim štoperjem. Debelina vratnega krila 74mm, debelina podboja 83mm. Vratno krilo in podboj v isti ravnini, poravnana izvedba.</t>
  </si>
  <si>
    <r>
      <rPr>
        <b/>
        <sz val="11"/>
        <rFont val="Aptos Narrow"/>
        <family val="2"/>
        <scheme val="minor"/>
      </rPr>
      <t>Izdelava načrta ogranizacije gradbišča in Varnostnega načrta</t>
    </r>
    <r>
      <rPr>
        <sz val="11"/>
        <rFont val="Aptos Narrow"/>
        <family val="2"/>
        <scheme val="minor"/>
      </rPr>
      <t xml:space="preserve"> v skladu z veljavnimi predpisi in zakonodajo, ki mora biti potrjen s strani imenovanega varnostnega inženirja. Komplet z vsemi potrebnimi dodatnimi deli in materiali.</t>
    </r>
  </si>
  <si>
    <t>4.14.</t>
  </si>
  <si>
    <t>Pri vseh materialih, tudi pri tistih, ki ni posebno opisano je potrebno upoštevati, da je izbor barv po izboru projektanta oz naročnika.</t>
  </si>
  <si>
    <t>Notranje rolo senčilo screen - tekstilno platno, na elektro pogon s fiksnimi obojestranskimi vodili. Senčilo in vodila v barvi po izboru projektanta in naročnika. Vodila boljše kakovosti. Platno - zatemnilna tkanina (95% zatemnitev).</t>
  </si>
  <si>
    <t>3.12.</t>
  </si>
  <si>
    <t>3.13.</t>
  </si>
  <si>
    <t>3.14.</t>
  </si>
  <si>
    <t>Armaturne palice S 500B.</t>
  </si>
  <si>
    <t>Armaturne mreže Q-385, Q-503 in Q-283.</t>
  </si>
  <si>
    <t>Keramika v 3 različnih barvah (srednji cenovni razred). Način polaganja in barva po izboru projektanta in naročnika. Stenska keramika z Alu stenskim profilom (na vogalih) in Alu stenskim profilom - zaokrožnico v kotih.</t>
  </si>
  <si>
    <t>Izdelava oz montaža stenskih zaključnih letev v barvi po izbiri projektanta in naročnika. Talna letev s trdim jedrom iz HDF s platiščem iz umetne mase in interniranimi mehkimi robovi.</t>
  </si>
  <si>
    <t>Barva po izboru projektanta in naročnika. Komplet z vsemi potrebnimi dodatnimi deli in materiali.</t>
  </si>
  <si>
    <t>~ zaključni omet; disperzni dekorativni omet; omet za največje temperaturne obremenitve v barvi po izboru projektanta in naročnika.</t>
  </si>
  <si>
    <t>~ zaključni sloj - omet
~ cementni zaščitni premaz proti vlagi v barvi po izboru projektanta in naročnika.</t>
  </si>
  <si>
    <t>PROFILI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</si>
  <si>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 in nadzor skupaj z naročnikom!</t>
  </si>
  <si>
    <t xml:space="preserve"> OKTOBER 2025</t>
  </si>
  <si>
    <r>
      <rPr>
        <b/>
        <sz val="11"/>
        <rFont val="Aptos Narrow"/>
        <family val="2"/>
        <scheme val="minor"/>
      </rPr>
      <t>Geodetska zakoličba objekta</t>
    </r>
    <r>
      <rPr>
        <sz val="11"/>
        <rFont val="Aptos Narrow"/>
        <family val="2"/>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t>
    </r>
  </si>
  <si>
    <r>
      <rPr>
        <b/>
        <sz val="11"/>
        <rFont val="Aptos Narrow"/>
        <family val="2"/>
        <scheme val="minor"/>
      </rPr>
      <t xml:space="preserve">Izdelava elaborata preprečevanja in zmanjševanja emisije delcev iz gradbišča </t>
    </r>
    <r>
      <rPr>
        <u/>
        <sz val="11"/>
        <rFont val="Aptos Narrow"/>
        <family val="2"/>
        <scheme val="minor"/>
      </rPr>
      <t>(v primeru, če bo gradnja potekala več kot 12 mesecev)</t>
    </r>
    <r>
      <rPr>
        <sz val="11"/>
        <rFont val="Aptos Narrow"/>
        <family val="2"/>
        <scheme val="minor"/>
      </rPr>
      <t xml:space="preserve"> v skladu z Uredbo o preprečevanju in zmanjševanju emisije delcev iz gradbišča.</t>
    </r>
  </si>
  <si>
    <r>
      <rPr>
        <b/>
        <sz val="11"/>
        <rFont val="Aptos Narrow"/>
        <family val="2"/>
        <scheme val="minor"/>
      </rPr>
      <t>Priprava gradbišča in ureditev gradbiščnih prostorov</t>
    </r>
    <r>
      <rPr>
        <sz val="11"/>
        <rFont val="Aptos Narrow"/>
        <family val="2"/>
        <scheme val="minor"/>
      </rPr>
      <t xml:space="preserve"> (najem gradbiščnih kontejnerjev, nabava elementov za ureditev gradbišča, posatavitev in odstranitev po končani gradnji):</t>
    </r>
  </si>
  <si>
    <r>
      <t>Odstranitev obstoječega objekta;</t>
    </r>
    <r>
      <rPr>
        <sz val="11"/>
        <rFont val="Aptos Narrow"/>
        <family val="2"/>
        <scheme val="minor"/>
      </rPr>
      <t xml:space="preserve"> strojno rušenje, nakladanje na kamion in odvoz na deponijo po izboru izvajalca del. Komplet s stroški transporta in plačilom takse deponije.</t>
    </r>
  </si>
  <si>
    <t>Obstoječ objekt sestavljen iz dveh volumnov, večjega vzhodnega ter manjšega zahodnega. Vzhodni volumen podolgovate oblike, maksimalnega gabarita na stiku z zemljiščem 19,0 m x 6,9 m, etažnosti P+1, z maksimalno višino objekta 7,9 m. Streha simetrična dvokapnica. Zahodni volumen maksimalnega gabarita na stiku z zemljiščem 10,4 m x 3,9 m, etažnosti P. Streha enokapnica.
Maksimalni gabariti na stiku z zemljiščem celotnega objekta so 19,0 x 12,9 m, maksimalne višine 7,9 m.</t>
  </si>
  <si>
    <r>
      <rPr>
        <b/>
        <sz val="11"/>
        <rFont val="Aptos Narrow"/>
        <family val="2"/>
        <scheme val="minor"/>
      </rPr>
      <t>Nabava / najem delovnega odra</t>
    </r>
    <r>
      <rPr>
        <sz val="11"/>
        <rFont val="Aptos Narrow"/>
        <family val="2"/>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</si>
  <si>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Aptos Narrow"/>
        <family val="2"/>
        <scheme val="minor"/>
      </rPr>
      <t>Nabava / najem premične dvižne ploščadi</t>
    </r>
    <r>
      <rPr>
        <sz val="11"/>
        <rFont val="Aptos Narrow"/>
        <family val="2"/>
        <scheme val="minor"/>
      </rPr>
      <t>; premična dvižna ploščad za pomoč pri izvedbi obrtniških in inštalacijskih del na večjih višinah; tlorisne dimenzije 2,5/4,00m, h=4,00-6,00m, upošteva se mehanska pomična ploščad, doba uporabe po potrebi.</t>
    </r>
  </si>
  <si>
    <t>Visokodebelno listnato drevo - premer debla do 30cm.</t>
  </si>
  <si>
    <t>Visokodebelno listnato drevo - premer debla od 30 do 60cm.</t>
  </si>
  <si>
    <t>Visokodebelno listnato drevo - premer debla nad 60cm.</t>
  </si>
  <si>
    <t>1.15.</t>
  </si>
  <si>
    <t>1.17.</t>
  </si>
  <si>
    <r>
      <t>Kopiranje delovnih načrtov</t>
    </r>
    <r>
      <rPr>
        <sz val="11"/>
        <rFont val="Aptos Narrow"/>
        <family val="2"/>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</si>
  <si>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Aptos Narrow"/>
        <family val="2"/>
        <scheme val="minor"/>
      </rPr>
      <t>Nabava, dobava, izdelava in odstranitev začasnih barier v stenskih odrtinah</t>
    </r>
    <r>
      <rPr>
        <sz val="11"/>
        <rFont val="Aptos Narrow"/>
        <family val="2"/>
        <scheme val="minor"/>
      </rPr>
      <t>; zavarovanje odprtin v stenah z varnostno ograjo višine 1,00m +/- 5,00cm, kolensko prečko na 47,00cm in 15,00cm polno zaporo na tleh. Komplet z vsemi potrebnimi dodatnimi deli in materiali.</t>
    </r>
  </si>
  <si>
    <r>
      <t>Nabava, dobava, izdelava in odstranitev začasnih zaščitnih ograj</t>
    </r>
    <r>
      <rPr>
        <sz val="11"/>
        <rFont val="Aptos Narrow"/>
        <family val="2"/>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</si>
  <si>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Aptos Narrow"/>
        <family val="2"/>
        <scheme val="minor"/>
      </rPr>
      <t>Nabava / najem lestve</t>
    </r>
    <r>
      <rPr>
        <sz val="11"/>
        <rFont val="Aptos Narrow"/>
        <family val="2"/>
        <scheme val="minor"/>
      </rPr>
      <t>; opomba: Na gradbišču se smejo uporabljati atestirane tipske lestve, ki so izdelane po veljavnih predpisih in opremljene z izjavo o skladnosti.</t>
    </r>
  </si>
  <si>
    <r>
      <t>Gradbena zakoličba</t>
    </r>
    <r>
      <rPr>
        <sz val="11"/>
        <rFont val="Aptos Narrow"/>
        <family val="2"/>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</si>
  <si>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Aptos Narrow"/>
        <family val="2"/>
        <scheme val="minor"/>
      </rPr>
      <t>; površinski strojni odriv zemljine II.ktg. (plodna zemlja) v debelini cca 10,00cm, odlaganje na rob gradbišča za potrebe zunanje ureditve. Komplet z vsemi potrebnimi dodatnimi deli in materiali.</t>
    </r>
  </si>
  <si>
    <r>
      <t>m</t>
    </r>
    <r>
      <rPr>
        <sz val="11"/>
        <rFont val="Aptos Narrow"/>
        <family val="2"/>
      </rPr>
      <t>³</t>
    </r>
  </si>
  <si>
    <r>
      <t xml:space="preserve">Gradbena postavitev profilov (dvojni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</si>
  <si>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(enojni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</si>
  <si>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Planiranje dna izkopa</t>
    </r>
    <r>
      <rPr>
        <sz val="11"/>
        <rFont val="Aptos Narrow"/>
        <family val="2"/>
        <scheme val="minor"/>
      </rPr>
      <t>; strojno in ročno planiranje dna izkopa v zemljini IV.ktg. s točnostjo +/-3,00cm z izmetom ali dosipom ter premetom odvečnega materiala. Komplet z vsemi potrebnimi dodatnimi deli in materiali.</t>
    </r>
  </si>
  <si>
    <r>
      <t>m</t>
    </r>
    <r>
      <rPr>
        <sz val="11"/>
        <rFont val="Aptos Narrow"/>
        <family val="2"/>
      </rPr>
      <t>²</t>
    </r>
  </si>
  <si>
    <r>
      <rPr>
        <b/>
        <sz val="11"/>
        <rFont val="Aptos Narrow"/>
        <family val="2"/>
        <scheme val="minor"/>
      </rPr>
      <t>Nabava, dobava in polaganje geotekstila</t>
    </r>
    <r>
      <rPr>
        <sz val="11"/>
        <rFont val="Aptos Narrow"/>
        <family val="2"/>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</si>
  <si>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t xml:space="preserve">Nabava, dobava in vgrajevanje podložnega betona za AB pasovne temeljne grede;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</si>
  <si>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 xml:space="preserve">Nabava, dobava in vgrajevanje armiranega betona za AB medetažne in strešne plošče; </t>
    </r>
    <r>
      <rPr>
        <sz val="11"/>
        <rFont val="Aptos Narrow"/>
        <family val="2"/>
        <scheme val="minor"/>
      </rPr>
      <t>beton kvalitete C30/37 debeline prereza do 0,20m³/m², (C 25/30; XC1, Dmax 16), gladko zaribana, toleranca: nivelirana na točnost ± 0,5 cm/4,0 m. Komplet z vsemi potrebnimi dodatnimi deli in materiali.</t>
    </r>
  </si>
  <si>
    <r>
      <t>Nabava, dobava in vgradnja trakov za zatesnitev delovnih stikov v betonu</t>
    </r>
    <r>
      <rPr>
        <sz val="11"/>
        <rFont val="Aptos Narrow"/>
        <family val="2"/>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</si>
  <si>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Aptos Narrow"/>
        <family val="2"/>
        <scheme val="minor"/>
      </rPr>
      <t>Nabava, dobava, rezanje, krivljenje, vezanje in polaganje armature po armaturnem načrtu.</t>
    </r>
    <r>
      <rPr>
        <sz val="11"/>
        <rFont val="Aptos Narrow"/>
        <family val="2"/>
        <scheme val="minor"/>
      </rPr>
      <t xml:space="preserve"> Komplet z vsemi potrebnimi dodatnimi deli in materiali. (ocena)</t>
    </r>
  </si>
  <si>
    <r>
      <rPr>
        <b/>
        <sz val="11"/>
        <rFont val="Aptos Narrow"/>
        <family val="2"/>
        <charset val="238"/>
        <scheme val="minor"/>
      </rPr>
      <t xml:space="preserve">Nabava, dobava in vgradnja izolacijskih elementov v nosilno AB konstrukcijo </t>
    </r>
    <r>
      <rPr>
        <sz val="11"/>
        <rFont val="Aptos Narrow"/>
        <family val="2"/>
        <charset val="238"/>
        <scheme val="minor"/>
      </rPr>
      <t>- zaščita pred udarnim zvokom stopnišča.</t>
    </r>
  </si>
  <si>
    <t xml:space="preserve"> - tip L</t>
  </si>
  <si>
    <t xml:space="preserve"> - tip B-V1 dolžine 130cm</t>
  </si>
  <si>
    <t xml:space="preserve"> - tip F-V1 dolžine 130cm</t>
  </si>
  <si>
    <r>
      <t xml:space="preserve">Nabava, dobava, montaža in demontaža opaža za AB pasovne temeljne grede objekta; </t>
    </r>
    <r>
      <rPr>
        <sz val="11"/>
        <rFont val="Aptos Narrow"/>
        <family val="2"/>
        <scheme val="minor"/>
      </rPr>
      <t>opaž višine 60cm, komplet z opiranjem. Komplet z vsemi potrebnimi dodatnimi deli in materiali.</t>
    </r>
  </si>
  <si>
    <r>
      <t>Nabava, dobava, montaža in demontaža opaža za AB dvoramno stopnišče z vmesnim podestom</t>
    </r>
    <r>
      <rPr>
        <sz val="11"/>
        <rFont val="Aptos Narrow"/>
        <family val="2"/>
        <scheme val="minor"/>
      </rPr>
      <t>; opaž komplet z opiranjem in podpiranjem do višine 350cm. Komplet z vsemi potrebnimi dodatnimi deli in materiali.</t>
    </r>
  </si>
  <si>
    <r>
      <rPr>
        <b/>
        <sz val="11"/>
        <rFont val="Aptos Narrow"/>
        <family val="2"/>
        <scheme val="minor"/>
      </rPr>
      <t>Nabava, dobava in izdelava elementov lesene strešne konstrukcije</t>
    </r>
    <r>
      <rPr>
        <sz val="11"/>
        <rFont val="Aptos Narrow"/>
        <family val="2"/>
        <scheme val="minor"/>
      </rPr>
      <t xml:space="preserve"> iz lesa I.ktg.. Lesena konstrukcija iz masivnega smrekovega lesa, zaščitena proti lesnim škodljivcem in trohnenju (kot npr. Silvanol ali enakovredno), poraba lesa do 0,06m</t>
    </r>
    <r>
      <rPr>
        <sz val="11"/>
        <rFont val="Aptos Narrow"/>
        <family val="2"/>
      </rPr>
      <t>³/m²</t>
    </r>
    <r>
      <rPr>
        <sz val="11"/>
        <rFont val="Aptos Narrow"/>
        <family val="2"/>
        <scheme val="minor"/>
      </rPr>
      <t>. Pritrjevanje konstrukcije po načrtu gradbenih konstrukcij.</t>
    </r>
  </si>
  <si>
    <r>
      <t xml:space="preserve">Nabava, dobava, montaža in demontaža opaža odprtin v nosilnih konstrukcijah </t>
    </r>
    <r>
      <rPr>
        <sz val="11"/>
        <rFont val="Aptos Narrow"/>
        <family val="2"/>
        <scheme val="minor"/>
      </rPr>
      <t>za podometni razvod posameznih inštalacij. Opaž za odprtine vgrajen v opažu AB konstrukcij (dimenzije odprtin v so podane kot notranja mera opaža). Komplet z vsemi potrebnimi dodatnimi deli in materiali.</t>
    </r>
  </si>
  <si>
    <r>
      <rPr>
        <b/>
        <sz val="11"/>
        <rFont val="Aptos Narrow"/>
        <family val="2"/>
        <scheme val="minor"/>
      </rPr>
      <t>Izdelava opažev za manjše konstrukcije</t>
    </r>
    <r>
      <rPr>
        <sz val="11"/>
        <rFont val="Aptos Narrow"/>
        <family val="2"/>
        <scheme val="minor"/>
      </rPr>
      <t xml:space="preserve"> s 100,00 % porabo lesa - izgubljeni opaži, ki se po opaževanju popolnoma uničijo do neuporabnosti ali pa posamezni izgubljeni opaži.</t>
    </r>
  </si>
  <si>
    <r>
      <rPr>
        <b/>
        <sz val="11"/>
        <rFont val="Aptos Narrow"/>
        <family val="2"/>
        <scheme val="minor"/>
      </rPr>
      <t>Nabava, dobava in polaganje toplotne izolacije za pod temeljno ploščo objekta</t>
    </r>
    <r>
      <rPr>
        <sz val="11"/>
        <rFont val="Aptos Narrow"/>
        <family val="2"/>
        <scheme val="minor"/>
      </rPr>
      <t xml:space="preserve">; polaganje na predpripravljeno utrjeno peščeno podlago. Toplotna izolacija iz ekstrudiranega polistirena (SIST EN 13164) (ג= max. 0,036 W/m2K, σ=300kN/m2). </t>
    </r>
  </si>
  <si>
    <r>
      <rPr>
        <b/>
        <sz val="11"/>
        <rFont val="Aptos Narrow"/>
        <family val="2"/>
        <scheme val="minor"/>
      </rPr>
      <t>Nabava, dobava in polaganje toplotne izolacije na notranjem obodu temeljnih gred</t>
    </r>
    <r>
      <rPr>
        <sz val="11"/>
        <rFont val="Aptos Narrow"/>
        <family val="2"/>
        <scheme val="minor"/>
      </rPr>
      <t xml:space="preserve">; oblaganje AB konstrukcije. Toplotna izolacija iz ekstrudiranega polistirena (SIST EN 13164) (ג= max. 0,036 W/m2K, σ=300kN/m2). </t>
    </r>
  </si>
  <si>
    <r>
      <rPr>
        <b/>
        <sz val="11"/>
        <rFont val="Aptos Narrow"/>
        <family val="2"/>
        <scheme val="minor"/>
      </rPr>
      <t>Nabava, dobava in izdelava horizontalne hidroizolacije preko temeljne plošče</t>
    </r>
    <r>
      <rPr>
        <sz val="11"/>
        <rFont val="Aptos Narrow"/>
        <family val="2"/>
        <scheme val="minor"/>
      </rPr>
      <t xml:space="preserve"> v sestavi:
 - hladni bitumenski premaz kot npr. Ibitol ali</t>
    </r>
  </si>
  <si>
    <r>
      <rPr>
        <b/>
        <sz val="11"/>
        <rFont val="Aptos Narrow"/>
        <family val="2"/>
        <scheme val="minor"/>
      </rPr>
      <t>Nabava, dobava in izdelava vertikalne hidroizolacije zunanjega oboda objekta na stiku s terenom in vkopanega dela konstrukcije</t>
    </r>
    <r>
      <rPr>
        <sz val="11"/>
        <rFont val="Aptos Narrow"/>
        <family val="2"/>
        <scheme val="minor"/>
      </rPr>
      <t xml:space="preserve"> v sestavi:
 - hladni bitumenski premaz kot npr. Ibitol ali</t>
    </r>
  </si>
  <si>
    <t xml:space="preserve"> - hidroizolacijski bitumenski trak kot npr. Fragmat IZOELAST P4 PLUS ali enakovredno; hidroizolacijski trak z nosilcem iz poliestrskega nosilca iz obeh strani obložen z bitumensko maso, varjen na podlago s potrebnimi preklopi po navodilih proizvajalca.</t>
  </si>
  <si>
    <t xml:space="preserve"> - hidroizolacijski bitumenski trak kot npr. Fragmat IZOELAST P5 DIN PLUS ali enakovredno; elastomerni bitumenski trak z nosilcem iz poliestrskega filca, varjen s potrebnimi preklopi po navodilih proizvajalca.</t>
  </si>
  <si>
    <r>
      <rPr>
        <b/>
        <sz val="11"/>
        <rFont val="Aptos Narrow"/>
        <family val="2"/>
        <scheme val="minor"/>
      </rPr>
      <t>Nabava, dobava in izdelava horizontalne hidroizolacije preko strešne plošče</t>
    </r>
    <r>
      <rPr>
        <sz val="11"/>
        <rFont val="Aptos Narrow"/>
        <family val="2"/>
        <scheme val="minor"/>
      </rPr>
      <t xml:space="preserve"> v sestavi:
 - hladni bitumenski premaz kot npr. Ibitol ali</t>
    </r>
  </si>
  <si>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</si>
  <si>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</si>
  <si>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r>
      <rPr>
        <b/>
        <sz val="11"/>
        <rFont val="Aptos Narrow"/>
        <family val="2"/>
        <scheme val="minor"/>
      </rPr>
      <t>Gradbeno čiščenje celotnega objekta po končanih mokrih postopkih in med vmesnimi fazami</t>
    </r>
    <r>
      <rPr>
        <sz val="11"/>
        <rFont val="Aptos Narrow"/>
        <family val="2"/>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</si>
  <si>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Aptos Narrow"/>
        <family val="2"/>
        <scheme val="minor"/>
      </rPr>
      <t>Finalno čiščenje prostorov celotnega objekta po končanih delih</t>
    </r>
    <r>
      <rPr>
        <sz val="11"/>
        <rFont val="Aptos Narrow"/>
        <family val="2"/>
        <scheme val="minor"/>
      </rPr>
      <t>: vsi notranji in zunanji tlaki, stavbno pohištvo, steklo, police, zunanje in notranje ograje s polnili, stenske in talne finalne obloge, sanitarni bloki, naprave, fiksna in premična oprema in napeljave ter stopnišča, ... Obračun po netto tlorisni površini objekta. Komplet z vsemi ptorebnimi dodatnimi deli in materiali.</t>
    </r>
  </si>
  <si>
    <r>
      <rPr>
        <b/>
        <sz val="11"/>
        <rFont val="Aptos Narrow"/>
        <family val="2"/>
        <scheme val="minor"/>
      </rPr>
      <t>Gradbena pomoč NK,PK delavca</t>
    </r>
    <r>
      <rPr>
        <sz val="11"/>
        <rFont val="Aptos Narrow"/>
        <family val="2"/>
        <scheme val="minor"/>
      </rPr>
      <t>: obračunajo  se po dejansko porabljenem času po cenah iz pogodbenega cenika na podlagi potrjenih količin s strani nadzorne službe iz gradbenega dnevnika. Komplet z vsemi ptorebnimi dodatnimi deli in materiali.</t>
    </r>
  </si>
  <si>
    <r>
      <rPr>
        <b/>
        <sz val="11"/>
        <rFont val="Aptos Narrow"/>
        <family val="2"/>
        <scheme val="minor"/>
      </rPr>
      <t>Gradbena pomoč 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</si>
  <si>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Gradbena pomoč VKV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</si>
  <si>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 xml:space="preserve">Zakoličba kanalizacije </t>
    </r>
    <r>
      <rPr>
        <sz val="11"/>
        <rFont val="Aptos Narrow"/>
        <family val="2"/>
        <scheme val="minor"/>
      </rPr>
      <t>(brez drenaže) skladno s projektantom, postavitev ustreznih profilov na vseh ključnih točkah, H in V lomih, spremembah smeri ter jaških. Komplet z vsemi potrebnimi dodatnimi deli in materiali.</t>
    </r>
  </si>
  <si>
    <r>
      <rPr>
        <b/>
        <sz val="11"/>
        <rFont val="Aptos Narrow"/>
        <family val="2"/>
        <scheme val="minor"/>
      </rPr>
      <t>Nabava, dobava in zidarska obdelava prebojev, utorov in reg po končanih napeljavi inštalacij</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</si>
  <si>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Nabava, dobava in izdelava strojnega notranjega ometa</t>
    </r>
    <r>
      <rPr>
        <sz val="11"/>
        <rFont val="Aptos Narrow"/>
        <family val="2"/>
        <scheme val="minor"/>
      </rPr>
      <t xml:space="preserve"> na betonskih površinah - apneno-cementni strojni omet debeline 1,5cm. Glajenje natančnosti +/-0,5cm/2m. Izdelava strojnega ometa s predhodnim prednamazom za izboljšanje oprijema ometa. Izdelava ometa in prednamaza po navodilih proizvajalca.</t>
    </r>
  </si>
  <si>
    <r>
      <rPr>
        <b/>
        <sz val="11"/>
        <rFont val="Aptos Narrow"/>
        <family val="2"/>
        <scheme val="minor"/>
      </rPr>
      <t>Izdelava in obdelava reg v stenah</t>
    </r>
    <r>
      <rPr>
        <sz val="11"/>
        <rFont val="Aptos Narrow"/>
        <family val="2"/>
        <scheme val="minor"/>
      </rPr>
      <t>. Iznos materiala iz objekta, nakladanje na kamion in odvoz na deponijo po izboru izvajalca del, komplet s stroški transporta in plačilom takse deponije.</t>
    </r>
    <r>
      <rPr>
        <i/>
        <sz val="11"/>
        <rFont val="Aptos Narrow"/>
        <family val="2"/>
        <scheme val="minor"/>
      </rPr>
      <t xml:space="preserve"> (ocena; obračun po dejansko izvedenih delih)</t>
    </r>
  </si>
  <si>
    <r>
      <rPr>
        <b/>
        <sz val="11"/>
        <rFont val="Aptos Narrow"/>
        <family val="2"/>
        <scheme val="minor"/>
      </rPr>
      <t>Izdelava utorov v konstrukciji</t>
    </r>
    <r>
      <rPr>
        <sz val="11"/>
        <rFont val="Aptos Narrow"/>
        <family val="2"/>
        <scheme val="minor"/>
      </rPr>
      <t xml:space="preserve">. Iznos materiala iz objekta, nakladanje na kamion in odvoz na deponijo po izboru izvajalca del, komplet s stroški transporta in plačilom takse deponije.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</si>
  <si>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20cm neopor izolacije. Toplotna prehodnost zidaka: U=0,162W/m2K,  z betonskim jedrom debeline 15cm kot npr. ISOSPAN Expert 43/20 SILVER ali enakovredno.</t>
    </r>
  </si>
  <si>
    <r>
      <rPr>
        <b/>
        <sz val="11"/>
        <rFont val="Aptos Narrow"/>
        <family val="2"/>
        <scheme val="minor"/>
      </rPr>
      <t xml:space="preserve">Nabava, dobava in zidanje notranjih nosilnih sten; </t>
    </r>
    <r>
      <rPr>
        <sz val="11"/>
        <rFont val="Aptos Narrow"/>
        <family val="2"/>
        <scheme val="minor"/>
      </rPr>
      <t>zidanje z leso-cementnimi opažnimi zidaki, dimenzije 25x25x125cm ŠxVxD (125 vogalnik ) z betonskim jedrom debeline 16cm kot npr. ISOSPAN N 25 ali enakovredno.</t>
    </r>
  </si>
  <si>
    <t>STEBRI</t>
  </si>
  <si>
    <r>
      <t xml:space="preserve">Nabava, dobava in vgrajevanje armiranega betona za AB stebre; </t>
    </r>
    <r>
      <rPr>
        <sz val="11"/>
        <rFont val="Aptos Narrow"/>
        <family val="2"/>
        <scheme val="minor"/>
      </rPr>
      <t>beton kvalitete C30/37 debeline prereza do 0,09m³/m', (C 25/30; XC1, Dmax 16), toleranca: nivelirana na točnost ± 0,5 cm/4,0 m. Komplet z vsemi potrebnimi dodatnimi deli in materiali.</t>
    </r>
  </si>
  <si>
    <r>
      <t>Nabava, dobava in montaža revizijskih loput v mavčnokartonskem spuščenem stropu</t>
    </r>
    <r>
      <rPr>
        <sz val="11"/>
        <rFont val="Aptos Narrow"/>
        <family val="2"/>
        <scheme val="minor"/>
      </rPr>
      <t>. Revizijska loputa z jekleno pocinkano podkonstrukcijo dimenzije 50/50cm, debeline 1,25cm.</t>
    </r>
  </si>
  <si>
    <r>
      <t>m</t>
    </r>
    <r>
      <rPr>
        <sz val="11"/>
        <rFont val="Calibri"/>
        <family val="2"/>
        <charset val="238"/>
      </rPr>
      <t>²</t>
    </r>
  </si>
  <si>
    <r>
      <t>Nabava, dobava in dvakratno slikanje sten in stropov</t>
    </r>
    <r>
      <rPr>
        <sz val="11"/>
        <rFont val="Aptos Narrow"/>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</si>
  <si>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t>Nabava, dobava in slikanje sten z notranjo visoko kakovostno pralno zidno barvo</t>
    </r>
    <r>
      <rPr>
        <sz val="11"/>
        <rFont val="Aptos Narrow"/>
        <family val="2"/>
        <charset val="238"/>
        <scheme val="minor"/>
      </rPr>
      <t xml:space="preserve"> (Latex), do višine 200cm; barva za zelo obremenjene notranje stenske površine v več barvnih tonih, pralno po EN 1300, dobro pokrivno z vsemi preddeli, transporti in potrebnim materialom. Barva po izboru projektanta in naročnika. Komplet z vsemi potrebnimi dodatnimi deli in materiali.</t>
    </r>
  </si>
  <si>
    <r>
      <rPr>
        <b/>
        <sz val="11"/>
        <rFont val="Aptos Narrow"/>
        <family val="2"/>
        <charset val="238"/>
        <scheme val="minor"/>
      </rPr>
      <t>Nabava, dobava in izdelava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</si>
  <si>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</si>
  <si>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delno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</si>
  <si>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</si>
  <si>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</si>
  <si>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vlagoodporna mavčnokartonska plošča debeline 1,25cm, skupne </t>
    </r>
    <r>
      <rPr>
        <b/>
        <sz val="11"/>
        <rFont val="Aptos Narrow"/>
        <family val="2"/>
        <scheme val="minor"/>
      </rPr>
      <t>debeline 15cm.</t>
    </r>
  </si>
  <si>
    <r>
      <t>Nabava, dobava in montaža spuščenega stropa iz vlagoodpornih mavčnokartonskih plošč</t>
    </r>
    <r>
      <rPr>
        <sz val="11"/>
        <rFont val="Aptos Narrow"/>
        <family val="2"/>
        <charset val="238"/>
        <scheme val="minor"/>
      </rPr>
      <t xml:space="preserve"> v ravnini. Stropna obloga v sestavi;</t>
    </r>
  </si>
  <si>
    <t xml:space="preserve">Strop obešen na globini do cca 30cm (spodnja linija končne plošče). Spodnja vidna ploskev iz masivnih mavčnih plošč. Debelina obloge: 12,5mm (kot npr. sistem Knauf stropni sistem D 112 ali enakovredno). </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</si>
  <si>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</si>
  <si>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cca 70cm (spodnja linija končne plošče).</t>
  </si>
  <si>
    <r>
      <rPr>
        <b/>
        <sz val="11"/>
        <rFont val="Aptos Narrow"/>
        <family val="2"/>
        <charset val="238"/>
        <scheme val="minor"/>
      </rPr>
      <t>Nabava, dobava in izdelava spuščenega stropa; akustični strop z obrobo iz mavčnokartonskih plošč v ravnini</t>
    </r>
    <r>
      <rPr>
        <sz val="11"/>
        <rFont val="Aptos Narrow"/>
        <family val="2"/>
        <charset val="238"/>
        <scheme val="minor"/>
      </rPr>
      <t>.</t>
    </r>
  </si>
  <si>
    <r>
      <t xml:space="preserve"> - Akustični strop iz akustičnih mavčnih plošč  s perforacijo z učinkom čiščenjem zraka po DIN EN 14190 z odpornostjo proti udarcem z žogo po DIN 18032-3. Plošče različnih dimenzij, debeline 12,5mm. Perforacija neprekinjena - brez vidnih fug </t>
    </r>
    <r>
      <rPr>
        <u/>
        <sz val="11"/>
        <rFont val="Aptos Narrow"/>
        <family val="2"/>
        <scheme val="minor"/>
      </rPr>
      <t>kot npr. Knauf Cleaneo akustic 8-12-50 R</t>
    </r>
    <r>
      <rPr>
        <sz val="11"/>
        <rFont val="Aptos Narrow"/>
        <family val="2"/>
        <charset val="238"/>
        <scheme val="minor"/>
      </rPr>
      <t xml:space="preserve"> ali enakovredno.</t>
    </r>
  </si>
  <si>
    <r>
      <t xml:space="preserve"> - </t>
    </r>
    <r>
      <rPr>
        <u/>
        <sz val="11"/>
        <rFont val="Aptos Narrow"/>
        <family val="2"/>
        <scheme val="minor"/>
      </rPr>
      <t>Spuščena stropna obloga iz mavčnokartonskih plošč v ravnini in poševnini</t>
    </r>
    <r>
      <rPr>
        <sz val="11"/>
        <rFont val="Aptos Narrow"/>
        <family val="2"/>
        <charset val="238"/>
        <scheme val="minor"/>
      </rPr>
      <t xml:space="preserve"> brez fug s pokrito podkonstrukcijo, sestavljeno iz profilov iz pocinkane jeklene pločevine, z obešali, pritrjeno na nosilni strop.</t>
    </r>
  </si>
  <si>
    <r>
      <t xml:space="preserve">~ </t>
    </r>
    <r>
      <rPr>
        <u/>
        <sz val="11"/>
        <rFont val="Aptos Narrow"/>
        <family val="2"/>
        <scheme val="minor"/>
      </rPr>
      <t>Spuščena stropna obloga iz mavčnokartonskih plošč</t>
    </r>
    <r>
      <rPr>
        <sz val="11"/>
        <rFont val="Aptos Narrow"/>
        <family val="2"/>
        <scheme val="minor"/>
      </rPr>
      <t xml:space="preserve"> z vodoravno spodnjo ploskvijo brez fug s pokrito podkonstrukcijo, sestavljeno iz profilov iz pocinkane jeklene pločevine, z obešali, pritrjeno na nosilni strop.</t>
    </r>
  </si>
  <si>
    <r>
      <t xml:space="preserve">~ </t>
    </r>
    <r>
      <rPr>
        <u/>
        <sz val="11"/>
        <rFont val="Aptos Narrow"/>
        <family val="2"/>
        <scheme val="minor"/>
      </rPr>
      <t>Rasterski akustični spuščeni strop</t>
    </r>
    <r>
      <rPr>
        <sz val="11"/>
        <rFont val="Aptos Narrow"/>
        <family val="2"/>
        <scheme val="minor"/>
      </rPr>
      <t xml:space="preserve"> kot npr. Knauf Ceiling Solutions (KCS) ali enakovredno z visoko absorbcijo zvoka, razred A, zgrajenega iz enonivojske kovinske konstrukcije iz glavnih ter prečnih profilov kot npr. Prelude TL2 / Ventatec SG 15 mm ali enakovredno, obešenih v primarni strop z obešali za spuščanje. V konstrukcijo vložene snemljive mineralne laminirane plošče kot npr. KCS </t>
    </r>
    <r>
      <rPr>
        <u/>
        <sz val="11"/>
        <rFont val="Aptos Narrow"/>
        <family val="2"/>
        <scheme val="minor"/>
      </rPr>
      <t>Armstrong Perla OP</t>
    </r>
    <r>
      <rPr>
        <sz val="11"/>
        <rFont val="Aptos Narrow"/>
        <family val="2"/>
        <scheme val="minor"/>
      </rPr>
      <t xml:space="preserve"> ali enakovredno, dim. 600 x 600x15 mm, bele barve, s poglobljenim robom kot npr. Tegular 15/90 ali enakovredno in vidnim T profilom. </t>
    </r>
  </si>
  <si>
    <r>
      <rPr>
        <b/>
        <sz val="11"/>
        <rFont val="Aptos Narrow"/>
        <family val="2"/>
        <scheme val="minor"/>
      </rPr>
      <t xml:space="preserve">Izdelava in montaža požarnega reda. </t>
    </r>
    <r>
      <rPr>
        <sz val="11"/>
        <rFont val="Aptos Narrow"/>
        <family val="2"/>
        <scheme val="minor"/>
      </rPr>
      <t>Požarni red objekta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</si>
  <si>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 xml:space="preserve">Izdelava in montaža evakuacijskega načrta. </t>
    </r>
    <r>
      <rPr>
        <sz val="11"/>
        <rFont val="Aptos Narrow"/>
        <family val="2"/>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</si>
  <si>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Nabava, dobava in montaža gasilnih aparatov</t>
    </r>
    <r>
      <rPr>
        <sz val="11"/>
        <rFont val="Aptos Narrow"/>
        <family val="2"/>
        <scheme val="minor"/>
      </rPr>
      <t>, vključno z montažo nosilcev za aparate in označitvijo. Lokacije montaže po požarnem elaboratu. Komplet z vsemi potrebnimi dodatnimi deli in materiali.</t>
    </r>
  </si>
  <si>
    <r>
      <rPr>
        <b/>
        <sz val="11"/>
        <rFont val="Aptos Narrow"/>
        <family val="2"/>
        <scheme val="minor"/>
      </rPr>
      <t>Nabava, dobava in vgradnja notranjega talnega prepražnika na vhodu v objekt</t>
    </r>
    <r>
      <rPr>
        <sz val="11"/>
        <rFont val="Aptos Narrow"/>
        <family val="2"/>
        <scheme val="minor"/>
      </rPr>
      <t xml:space="preserve">; vgradni talni predpražnik v kovinskem Rf kotniku. </t>
    </r>
  </si>
  <si>
    <r>
      <t xml:space="preserve">Izdelava, dobava in montaža raznih manjših kleparskih obrob </t>
    </r>
    <r>
      <rPr>
        <sz val="11"/>
        <rFont val="Aptos Narrow"/>
        <family val="2"/>
        <scheme val="minor"/>
      </rPr>
      <t>iz pocinkane barvane pločevine, debeline 0,55 mm. Komplet z vsemi potrebnimi dodatnimi deli in materiali.</t>
    </r>
  </si>
  <si>
    <r>
      <rPr>
        <b/>
        <sz val="11"/>
        <rFont val="Aptos Narrow"/>
        <family val="2"/>
        <scheme val="minor"/>
      </rPr>
      <t>Izdelava, dobava in montaža raznih drobnih ključavničarskih izdelkov in galanterije</t>
    </r>
    <r>
      <rPr>
        <sz val="11"/>
        <rFont val="Aptos Narrow"/>
        <family val="2"/>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</si>
  <si>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rPr>
        <b/>
        <sz val="11"/>
        <rFont val="Aptos Narrow"/>
        <family val="2"/>
        <scheme val="minor"/>
      </rPr>
      <t xml:space="preserve">Nabava, dobava in izdelava poševne strešne kritine </t>
    </r>
    <r>
      <rPr>
        <sz val="11"/>
        <rFont val="Aptos Narrow"/>
        <family val="2"/>
        <scheme val="minor"/>
      </rPr>
      <t>na pripravljeno leseno ostrešje v sestavi:</t>
    </r>
  </si>
  <si>
    <t xml:space="preserve"> - trde toplotno izolacijske plošče debeline 10cm položene na strešno konstrukcijo; trde plošče visoke gostote iz mineralne volne kot npr. Knauf Insulation TERMOTOP ali enakovredno</t>
  </si>
  <si>
    <t xml:space="preserve"> - kapna prezračevalno zaščitna mrežica</t>
  </si>
  <si>
    <t xml:space="preserve"> - slemensko grebenski prezračevalno zaščitni trak</t>
  </si>
  <si>
    <t xml:space="preserve"> - slemenski oz grebenski element</t>
  </si>
  <si>
    <t xml:space="preserve"> - zaključni krajni element (levi ni desni)</t>
  </si>
  <si>
    <t xml:space="preserve"> - žlota</t>
  </si>
  <si>
    <r>
      <rPr>
        <b/>
        <sz val="11"/>
        <rFont val="Aptos Narrow"/>
        <family val="2"/>
        <scheme val="minor"/>
      </rPr>
      <t>Nabava, dobava in montaža Alu prezračevalne fasadne rešetke</t>
    </r>
    <r>
      <rPr>
        <sz val="11"/>
        <rFont val="Aptos Narrow"/>
        <family val="2"/>
        <scheme val="minor"/>
      </rPr>
      <t>, barvana v RAL lestvici po izboru projektanta.</t>
    </r>
  </si>
  <si>
    <r>
      <rPr>
        <b/>
        <sz val="11"/>
        <rFont val="Aptos Narrow"/>
        <family val="2"/>
        <scheme val="minor"/>
      </rPr>
      <t>Nabava, dobava in montaža Alu talnega "T" pokrivnega zaključnega profila na stiku finalnih tlakov</t>
    </r>
    <r>
      <rPr>
        <sz val="11"/>
        <rFont val="Aptos Narrow"/>
        <family val="2"/>
        <scheme val="minor"/>
      </rPr>
      <t xml:space="preserve"> - Alu prehodni profil, montiran z vijačenjem z inox sidernimi vijaki z vgreznjenimi glavami. Komplet z vsemi potrebnimi dodatnimi deli in materiali.</t>
    </r>
  </si>
  <si>
    <r>
      <rPr>
        <b/>
        <sz val="11"/>
        <rFont val="Aptos Narrow"/>
        <family val="2"/>
        <scheme val="minor"/>
      </rPr>
      <t>Nabava, dobava in montaža Alu talnega "L" zaključnega profila finalnih tlakov</t>
    </r>
    <r>
      <rPr>
        <sz val="11"/>
        <rFont val="Aptos Narrow"/>
        <family val="2"/>
        <scheme val="minor"/>
      </rPr>
      <t xml:space="preserve"> - Alu zaključni profil, višine 2-22,5mm, montiran z vijačenjem z inox sidernimi vijaki z vgreznjenimi glavami ali lepljen pod finalni tlak. Komplet z vsemi potrebnimi dodatnimi deli in materiali.</t>
    </r>
  </si>
  <si>
    <t>DVIGALO</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</si>
  <si>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</si>
  <si>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</si>
  <si>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</si>
  <si>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</si>
  <si>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</si>
  <si>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</si>
  <si>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10.1.</t>
  </si>
  <si>
    <t>Krmiljenje mikroprocesorsko SIMPLEX, zbirni proti glavni postaji. Kabina neprehodna dimenzije cca 1100 x 1400 mm x 2130 mm, stanice brušen inox SB, viseči strop z indirektno LED razsvetljavo, inox ročaj, ogledalo, vertikalno tipkalo po celi višini v inox-u z LCD pokazateljem položaja kabine s smermi vožnje, fotozavesa, zasilna razsvetljava, telefon, tla PVC (zajeto v tlakarskih delih).</t>
  </si>
  <si>
    <t>Pozivna tipkala nameščena ob etažnih vratih s tipkami ŽELIM GOR - DOL z optičnim signalom potrditve poziva, LCD pokazatelj položaja kabine s smermi nadaljevanja vožnje. Jašek dvigala AB. Strojnica v pritličju ob jašku.</t>
  </si>
  <si>
    <t>SKUPAJ DVIGALO:</t>
  </si>
  <si>
    <r>
      <rPr>
        <b/>
        <sz val="11"/>
        <rFont val="Aptos Narrow"/>
        <family val="2"/>
        <charset val="238"/>
        <scheme val="minor"/>
      </rPr>
      <t>Nabava, dobava in montaža osebnega dvigala - hidravlična invalidska dvižna ploščad</t>
    </r>
    <r>
      <rPr>
        <sz val="11"/>
        <rFont val="Aptos Narrow"/>
        <family val="2"/>
        <charset val="238"/>
        <scheme val="minor"/>
      </rPr>
      <t xml:space="preserve">. Hidravlična ploščad nosilnosti 400kg, 2 dohodov - </t>
    </r>
    <r>
      <rPr>
        <b/>
        <sz val="11"/>
        <rFont val="Aptos Narrow"/>
        <family val="2"/>
        <charset val="238"/>
        <scheme val="minor"/>
      </rPr>
      <t>neprehodna kabina</t>
    </r>
    <r>
      <rPr>
        <sz val="11"/>
        <rFont val="Aptos Narrow"/>
        <family val="2"/>
        <charset val="238"/>
        <scheme val="minor"/>
      </rPr>
      <t xml:space="preserve">. </t>
    </r>
  </si>
  <si>
    <t>Oder finalno zaključen z lesenim podom in leseno čelno zaključno masko v času dviga odra.</t>
  </si>
  <si>
    <t>Nabava, dobava, izdelava in montaža notranje demontažne ograje dostopa na oder.</t>
  </si>
  <si>
    <t>Leseni elementi in tršega masivnega lesa (hrast), finalno obdelan v barvi po izboru projektanta oz naročnika.</t>
  </si>
  <si>
    <t>Ograja sestavljena iz npr. 3 oz 4 elementov. Montaža ograje na predpripravljene nastavke za montažo. Vgrajeni "vtopni" jekleni nastavki v AB konstrukciji stopnišča in podesta, pokriti s čepi v času neuporabe. Čepi v barvi kot finalni pod, opremljeni z odprtino za potrebe odstranitve.</t>
  </si>
  <si>
    <t>Jeklena podkonstrukcija iz jeklenih elementov. Elementi med seboj varjeni in vijačeni.</t>
  </si>
  <si>
    <t>Jekleni elementi antikorozijsko zaščiteni in 2x prašno barvani v barvi po izboru projektanta oz naročnika. Leseni elementi 2x lakirani s polmat lakom za bolj obremenjene površine z UV zaščito. Komplet z vsemi potrebnimi dodatnimi deli in materiali.</t>
  </si>
  <si>
    <t xml:space="preserve"> - ograja v ravnini</t>
  </si>
  <si>
    <t xml:space="preserve"> - ograja v poševnini</t>
  </si>
  <si>
    <t>Pred izvebdo potrebna izdelava delavniškega načrta izvajalca in potrditev načrta iz strani projektanta in nadzora. Za ograjo porteben izračun nosilnosti.</t>
  </si>
  <si>
    <t xml:space="preserve"> - ročaj v ravnini</t>
  </si>
  <si>
    <t xml:space="preserve"> - ročaj v poševnini</t>
  </si>
  <si>
    <t>Nabava, dobava, izdelava in montaža notranjega stopniščnega ročaja.</t>
  </si>
  <si>
    <t>Jekleni konzolni nosilci pritrjeni na konstrukcijo stene.</t>
  </si>
  <si>
    <t>Leseni elementi 2x lakirani s polmat lakom za bolj obremenjene površine z UV zaščito. Komplet z vsemi potrebnimi dodatnimi deli in materiali.</t>
  </si>
  <si>
    <r>
      <t xml:space="preserve">Nabava, dobava, montaža in demontaža opaža čela AB temeljne plošče objekta; </t>
    </r>
    <r>
      <rPr>
        <sz val="11"/>
        <rFont val="Aptos Narrow"/>
        <family val="2"/>
        <scheme val="minor"/>
      </rPr>
      <t>opaž višine 30, komplet z opiranjem. Komplet z vsemi potrebnimi dodatnimi deli in materiali.</t>
    </r>
  </si>
  <si>
    <r>
      <t xml:space="preserve">Nabava, dobava in vgrajevanje armiranega betona za AB temeljno ploščo objekta; </t>
    </r>
    <r>
      <rPr>
        <sz val="11"/>
        <rFont val="Aptos Narrow"/>
        <family val="2"/>
        <scheme val="minor"/>
      </rPr>
      <t>beton kvalitete C30/37 debeline prereza 0,30m³/m², (C 30/37; XC4, Dmax 16, PV-II), gladko zaribana, toleranca: nivelirana na točnost ± 0,5 cm/4,0 m. Komplet z vsemi potrebnimi dodatnimi deli in materiali.</t>
    </r>
  </si>
  <si>
    <r>
      <t>Nabava, dobava in vgrajevanje armiranega betona za AB dvoramno stopnišče z vmesnim podestom za dostop v nadstropje</t>
    </r>
    <r>
      <rPr>
        <sz val="11"/>
        <rFont val="Aptos Narrow"/>
        <family val="2"/>
        <scheme val="minor"/>
      </rPr>
      <t>; beton kvalitete C30/37 debeline prereza do 0,40m³/m², (C 30/37; XC1, Dmax 16), gladko zaribana, toleranca: nivelirana na točnost ± 0,5 cm/4,0 m. Komplet z vsemi potrebnimi dodatnimi deli in materiali.</t>
    </r>
  </si>
  <si>
    <t>KULTURNI DOM LOG POD MANGRTOM</t>
  </si>
  <si>
    <t>OBČINA BOVEC</t>
  </si>
  <si>
    <t>TRG GOLOBARSKIH ŽRTEV 8</t>
  </si>
  <si>
    <t>5230 BOVEC</t>
  </si>
  <si>
    <t>PZI, št. A - 017/25</t>
  </si>
  <si>
    <r>
      <rPr>
        <b/>
        <sz val="11"/>
        <rFont val="Aptos Narrow"/>
        <family val="2"/>
        <scheme val="minor"/>
      </rPr>
      <t>Prestavitev dela obstoječega elektro voda.</t>
    </r>
    <r>
      <rPr>
        <sz val="11"/>
        <rFont val="Aptos Narrow"/>
        <family val="2"/>
        <scheme val="minor"/>
      </rPr>
      <t xml:space="preserve"> Dela zajeta v popisu elektro inštalacij. Komplet z vsemi potrebnimi dodatnimi deli in materiali.</t>
    </r>
  </si>
  <si>
    <r>
      <rPr>
        <b/>
        <sz val="11"/>
        <rFont val="Aptos Narrow"/>
        <family val="2"/>
        <scheme val="minor"/>
      </rPr>
      <t>Prestavitev dela obstoječega TK voda.</t>
    </r>
    <r>
      <rPr>
        <sz val="11"/>
        <rFont val="Aptos Narrow"/>
        <family val="2"/>
        <scheme val="minor"/>
      </rPr>
      <t xml:space="preserve"> Dela zajeta v popisu elektro inštalacij. Komplet z vsemi potrebnimi dodatnimi deli in materiali.</t>
    </r>
  </si>
  <si>
    <r>
      <rPr>
        <b/>
        <sz val="11"/>
        <rFont val="Aptos Narrow"/>
        <family val="2"/>
        <scheme val="minor"/>
      </rPr>
      <t>Prestavitev dela obstoječega vodovoda.</t>
    </r>
    <r>
      <rPr>
        <sz val="11"/>
        <rFont val="Aptos Narrow"/>
        <family val="2"/>
        <scheme val="minor"/>
      </rPr>
      <t xml:space="preserve"> Dela zajeta v popisu strojnih inštalacij. Komplet z vsemi potrebnimi dodatnimi deli in materiali.</t>
    </r>
  </si>
  <si>
    <r>
      <rPr>
        <b/>
        <sz val="11"/>
        <rFont val="Aptos Narrow"/>
        <family val="2"/>
        <scheme val="minor"/>
      </rPr>
      <t>Demontaža obstoječe sončne elektrarne iz strehe obstoječega objekta</t>
    </r>
    <r>
      <rPr>
        <sz val="11"/>
        <rFont val="Aptos Narrow"/>
        <family val="2"/>
        <scheme val="minor"/>
      </rPr>
      <t xml:space="preserve"> komplet z vsemi pripradajočimi elementi. Iznos materiala na začasno deponijo ob gradbišču po navodilih naročnika, komplet z vsemi stroški. Komplet z vsemi potrebnimi dodatnimi deli in materiali.</t>
    </r>
  </si>
  <si>
    <r>
      <rPr>
        <b/>
        <sz val="11"/>
        <rFont val="Aptos Narrow"/>
        <family val="2"/>
        <scheme val="minor"/>
      </rPr>
      <t>Demontaža dela obstoječe zunanje opreme (klopi, mize, luči, antene, označevalne table,…).</t>
    </r>
    <r>
      <rPr>
        <sz val="11"/>
        <rFont val="Aptos Narrow"/>
        <family val="2"/>
        <scheme val="minor"/>
      </rPr>
      <t xml:space="preserve"> Iznos materiala na začasno deponijo ob gradbišču po navodilih naročnika, komplet z vsemi stroški. Komplet z vsemi potrebnimi dodatnimi deli in materiali.</t>
    </r>
  </si>
  <si>
    <r>
      <rPr>
        <b/>
        <sz val="11"/>
        <rFont val="Aptos Narrow"/>
        <family val="2"/>
        <scheme val="minor"/>
      </rPr>
      <t>Čiščenje gradbene parcele</t>
    </r>
    <r>
      <rPr>
        <sz val="11"/>
        <rFont val="Aptos Narrow"/>
        <family val="2"/>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</si>
  <si>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Aptos Narrow"/>
        <family val="2"/>
        <scheme val="minor"/>
      </rPr>
      <t>Izdelava monitoringa</t>
    </r>
    <r>
      <rPr>
        <sz val="11"/>
        <rFont val="Aptos Narrow"/>
        <family val="2"/>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</si>
  <si>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Aptos Narrow"/>
        <family val="2"/>
        <charset val="238"/>
        <scheme val="minor"/>
      </rPr>
      <t>Rušitev oz odstranitev obstoječe zunanje žičnate ograje.</t>
    </r>
    <r>
      <rPr>
        <sz val="11"/>
        <rFont val="Aptos Narrow"/>
        <family val="2"/>
        <charset val="238"/>
        <scheme val="minor"/>
      </rPr>
      <t xml:space="preserve"> Zunanja žičnata ograja z nosilnimi stebrički. Ograja višine do cca 170cm.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</si>
  <si>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Rušitev oz odstranitev obstoječe zunanje kovinsko / lesene ograje.</t>
    </r>
    <r>
      <rPr>
        <sz val="11"/>
        <rFont val="Aptos Narrow"/>
        <family val="2"/>
        <charset val="238"/>
        <scheme val="minor"/>
      </rPr>
      <t xml:space="preserve"> Zunanja ograja iz nosilnih kovinskih stebričkov in lesenim držalom. Ograja višine do cca 100cm.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</si>
  <si>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Demontaža obstoječe zunanje kovinsko / lesene ograje na parcelni meji.</t>
    </r>
    <r>
      <rPr>
        <sz val="11"/>
        <rFont val="Aptos Narrow"/>
        <family val="2"/>
        <charset val="238"/>
        <scheme val="minor"/>
      </rPr>
      <t xml:space="preserve"> Pazljiva demontaža, iznos na začasno deponijo ob graddbišču in ponovna montaža pokončanih delih. Komplet z vsemi potrebnimi dodatnimi deli in materiali.</t>
    </r>
  </si>
  <si>
    <r>
      <t>Odstranitev obstoječi zidov;</t>
    </r>
    <r>
      <rPr>
        <sz val="11"/>
        <rFont val="Aptos Narrow"/>
        <family val="2"/>
        <scheme val="minor"/>
      </rPr>
      <t xml:space="preserve"> kamnitobetonski in AB zidovi, višine do cca 120cm. Strojno rušenje, nakladanje na kamion in odvoz na deponijo po izboru izvajalca del. Komplet s stroški transporta in plačilom takse deponije. Komplet z vsemi potrebnimi dodatnimi deli in materiali.</t>
    </r>
  </si>
  <si>
    <r>
      <t>Rušitev obstoječega tlakovanja;</t>
    </r>
    <r>
      <rPr>
        <sz val="11"/>
        <rFont val="Aptos Narrow"/>
        <family val="2"/>
        <scheme val="minor"/>
      </rPr>
      <t xml:space="preserve"> predhodno zarezovanje linije rušitve, strojno rušenje, nakladanje na kamion in odvoz na deponijo po izboru izvajalca del. Komplet s stroški transporta in plačilom takse deponije. Komplet z vsemi potrebnimi dodatnimi deli in materiali.</t>
    </r>
  </si>
  <si>
    <r>
      <rPr>
        <b/>
        <sz val="11"/>
        <rFont val="Aptos Narrow"/>
        <family val="2"/>
        <scheme val="minor"/>
      </rPr>
      <t>Širok strojni izkop v zemljini V.ktg.</t>
    </r>
    <r>
      <rPr>
        <sz val="11"/>
        <rFont val="Aptos Narrow"/>
        <family val="2"/>
        <scheme val="minor"/>
      </rPr>
      <t>, globine do cca 200cm, nakladanje zemljine na kamion in odvoz na deponijo po izboru izvajalca del, komplet s stroški prevoza in plačilom takse deponije. Komplet z vsemi potrebnimi dodatnimi deli in materiali.</t>
    </r>
  </si>
  <si>
    <r>
      <t>Nabava, dobava in vgrajevanje kamnitega nasutja z mešanico betona za utrjevanje terena (v primeru "kraškega žepa")</t>
    </r>
    <r>
      <rPr>
        <sz val="11"/>
        <rFont val="Aptos Narrow"/>
        <family val="2"/>
        <scheme val="minor"/>
      </rPr>
      <t>; zasip v globini do cca 300cm. Komplet z vsemi potrebnimi dodatnimi deli in materiali.</t>
    </r>
  </si>
  <si>
    <r>
      <t xml:space="preserve">Nabava, dobava in vgrajevanje podložnega betona za AB temeljno ploščo;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</si>
  <si>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m</t>
    </r>
    <r>
      <rPr>
        <sz val="11"/>
        <rFont val="Calibri"/>
        <family val="2"/>
        <charset val="238"/>
      </rPr>
      <t>³</t>
    </r>
  </si>
  <si>
    <r>
      <t xml:space="preserve">Nabava, dobava in vgrajevanje nosilnega nasutja pod in med temelji </t>
    </r>
    <r>
      <rPr>
        <sz val="11"/>
        <rFont val="Aptos Narrow"/>
        <family val="2"/>
        <scheme val="minor"/>
      </rPr>
      <t>v debelini cca 30,00cm; izdelano iz komprimiranega gramoznega tampona granulacije 0-100 mm s potrebnim planiranjem tamponskega planuma (niveliranje s kriterijem 5,00cm/4,00m),</t>
    </r>
  </si>
  <si>
    <r>
      <t>premeti, razstiranjem in utrjevanjem po plasteh: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</si>
  <si>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r>
      <rPr>
        <b/>
        <sz val="11"/>
        <rFont val="Aptos Narrow"/>
        <family val="2"/>
        <charset val="238"/>
        <scheme val="minor"/>
      </rPr>
      <t>Nabava, dobava in vgrajevanje nosilnega nasutja pod in med temelji</t>
    </r>
    <r>
      <rPr>
        <sz val="11"/>
        <rFont val="Aptos Narrow"/>
        <family val="2"/>
        <charset val="238"/>
        <scheme val="minor"/>
      </rPr>
      <t xml:space="preserve"> v debelini cca 30,00cm; izdelano iz komprimiranega gramoznega tampona granulacije 0-32 mm s potrebnim planiranjem tamponskega planuma (niveliranje s kriterijem 5,00cm/4,00m),</t>
    </r>
  </si>
  <si>
    <r>
      <t xml:space="preserve">Nabava, dobava in vgrajevanje armiranega betona za AB pasovne temeljne grede objekta; </t>
    </r>
    <r>
      <rPr>
        <sz val="11"/>
        <rFont val="Aptos Narrow"/>
        <family val="2"/>
        <scheme val="minor"/>
      </rPr>
      <t>beton kvalitete C30/37 debeline prereza 0,30m³/m', (C 30/37; XC4, Dmax 16, PV-II), gladko zaribana, toleranca: nivelirana na točnost ± 0,5 cm/4,0 m. Komplet z vsemi potrebnimi dodatnimi deli in materiali.</t>
    </r>
  </si>
  <si>
    <r>
      <t xml:space="preserve">Nabava, dobava in vgrajevanje armiranega betona za AB temeljne stene z ojačitvami za AB stebre; </t>
    </r>
    <r>
      <rPr>
        <sz val="11"/>
        <rFont val="Aptos Narrow"/>
        <family val="2"/>
        <scheme val="minor"/>
      </rPr>
      <t>beton kvalitete C30/37 debeline prereza do 0,55m³/m², (C 25/30; XC1, Dmax 16), gladko zaribana, toleranca: nivelirana na točnost ± 0,5 cm/4,0 m. Komplet z vsemi potrebnimi dodatnimi deli in materiali.</t>
    </r>
  </si>
  <si>
    <t>lega 16/16cm, dolžine 3,50m</t>
  </si>
  <si>
    <t>lega 16/16cm, dolžine 15,10m</t>
  </si>
  <si>
    <t>lega iz lepljenega lesa (GI24H) 20/44cm, dolžine 15,10m</t>
  </si>
  <si>
    <t>lega 20/20cm, dolžine 2,05m</t>
  </si>
  <si>
    <t>lega iz lepljenega lesa (GI24H) 20/32cm, dolžine 8,55m</t>
  </si>
  <si>
    <t>lega 16/16cm, dolžine 8,30m</t>
  </si>
  <si>
    <t>lega iz lepljenega lesa (GI24H) 20/32cm, dolžine 3,35m</t>
  </si>
  <si>
    <t>lega iz lepljenega lesa (GI24H) 22/32cm, dolžine 3,55m</t>
  </si>
  <si>
    <t>lega iz lepljenega lesa (GI24H) 22/32cm, dolžine 9,75m</t>
  </si>
  <si>
    <t>lega 16/16cm, dolžine 12,10m</t>
  </si>
  <si>
    <t>lega iz lepljenega lesa (GI24H) 20/32cm, dolžine 14,50m</t>
  </si>
  <si>
    <t>lega 16/16cm, dolžine 12,45m</t>
  </si>
  <si>
    <t>špirovci 14/20cm, dolžine 1,50m</t>
  </si>
  <si>
    <t>špirovci 14/20cm, dolžine 1,70m</t>
  </si>
  <si>
    <t>špirovci 14/20cm, dolžine 2,10m</t>
  </si>
  <si>
    <t>špirovci 14/20cm, dolžine 2,60m</t>
  </si>
  <si>
    <t>špirovci 14/20cm, dolžine 2,90m</t>
  </si>
  <si>
    <t>špirovci 14/20cm, dolžine 3,50m</t>
  </si>
  <si>
    <t>špirovci 14/20cm, dolžine 4,00m</t>
  </si>
  <si>
    <t>špirovci 14/20cm, dolžine 4,10m</t>
  </si>
  <si>
    <t>špirovci 14/20cm, dolžine 4,50m</t>
  </si>
  <si>
    <t>špirovci 14/20cm, dolžine 4,70m</t>
  </si>
  <si>
    <t>špirovci 14/20cm, dolžine 4,80m</t>
  </si>
  <si>
    <t>špirovci 14/20cm, dolžine 5,80m</t>
  </si>
  <si>
    <t>špirovci 14/20cm, dolžine 6,90m</t>
  </si>
  <si>
    <t>špirovci 14/16cm, dolžine 3,90m</t>
  </si>
  <si>
    <t>špirovci 14/20cm, dolžine 3,15m</t>
  </si>
  <si>
    <t>špirovci 14/20cm, dolžine 7,00m</t>
  </si>
  <si>
    <t>špirovci 14/20cm, dolžine 6,00m</t>
  </si>
  <si>
    <t>špirovci 14/20cm, dolžine 1,75m</t>
  </si>
  <si>
    <t>poveznik 10/30cm, dolžine 3,60m</t>
  </si>
  <si>
    <t>škarje 2x5/15cm, dolžine 4,00m</t>
  </si>
  <si>
    <t>lega 14/14cm, dolžine 11,50m</t>
  </si>
  <si>
    <t>lega 14/6cm, dolžine 11,50m</t>
  </si>
  <si>
    <t>lega 12/16cm, dolžine 2,95m</t>
  </si>
  <si>
    <r>
      <t>Nabava, dobava in vgrajevanje armiranega betona za AB "tribunsko" stopnišče balkona z enoramnim stopniščem</t>
    </r>
    <r>
      <rPr>
        <sz val="11"/>
        <rFont val="Aptos Narrow"/>
        <family val="2"/>
        <scheme val="minor"/>
      </rPr>
      <t>; beton kvalitete C30/37 debeline prereza do 0,74m³/m², (C 30/37; XC1, Dmax 16), gladko zaribana, toleranca: nivelirana na točnost ± 0,5 cm/4,0 m. Komplet z vsemi potrebnimi dodatnimi deli in materiali.</t>
    </r>
  </si>
  <si>
    <r>
      <t xml:space="preserve">Nabava, dobava, montaža in demontaža opaža za AB temeljne stene objekta; </t>
    </r>
    <r>
      <rPr>
        <sz val="11"/>
        <rFont val="Aptos Narrow"/>
        <family val="2"/>
        <scheme val="minor"/>
      </rPr>
      <t>opaž višine do 100cm, komplet z opiranjem. Komplet z vsemi potrebnimi dodatnimi deli in materiali.</t>
    </r>
  </si>
  <si>
    <r>
      <t xml:space="preserve">Nabava, dobava, montaža in demontaža opaža za AB stebre; </t>
    </r>
    <r>
      <rPr>
        <sz val="11"/>
        <rFont val="Aptos Narrow"/>
        <family val="2"/>
        <scheme val="minor"/>
      </rPr>
      <t>opaž višine do 470cm, komplet z opiranjem in podpiranjem. Komplet z vsemi potrebnimi dodatnimi deli in materiali.</t>
    </r>
  </si>
  <si>
    <r>
      <t xml:space="preserve">Nabava, dobava, montaža in demontaža opaža za AB medetažne in strešne plošče; </t>
    </r>
    <r>
      <rPr>
        <sz val="11"/>
        <rFont val="Aptos Narrow"/>
        <family val="2"/>
        <scheme val="minor"/>
      </rPr>
      <t>opaž komplet s čeli plošče višine 20cm, komplet z opiranjem in podpiranjem do višine 350cm. Komplet z vsemi potrebnimi dodatnimi deli in materiali.</t>
    </r>
  </si>
  <si>
    <r>
      <t>Nabava, dobava, montaža in demontaža opaža za AB "tribunsko" stopnišče balkona z enoramnim stopniščem</t>
    </r>
    <r>
      <rPr>
        <sz val="11"/>
        <rFont val="Aptos Narrow"/>
        <family val="2"/>
        <scheme val="minor"/>
      </rPr>
      <t>; opaž komplet z opiranjem in podpiranjem do višine 350cm. Komplet z vsemi potrebnimi dodatnimi deli in materiali.</t>
    </r>
  </si>
  <si>
    <t>Plošče s stopničastimi preklopi, prosto položene na podlago kot npr. XPS FRAGMAT 300 GL ali enakovredno debeline 15cm. Kompletno z vsemi preklopi, delom in materialom.</t>
  </si>
  <si>
    <r>
      <rPr>
        <b/>
        <sz val="11"/>
        <rFont val="Aptos Narrow"/>
        <family val="2"/>
        <scheme val="minor"/>
      </rPr>
      <t>Nabava, dobava in izdelava horizontalne hidroizolacije preko podložnega betona temeljne plošče dvižnega odra</t>
    </r>
    <r>
      <rPr>
        <sz val="11"/>
        <rFont val="Aptos Narrow"/>
        <family val="2"/>
        <scheme val="minor"/>
      </rPr>
      <t xml:space="preserve"> v sestavi:
 - hladni bitumenski premaz kot npr. Ibitol ali</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</si>
  <si>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15cm neopor izolacije. Toplotna prehodnost zidaka: U=0,202W/m2K,  z betonskim jedrom debeline 20cm kot npr. ISOSPAN Expert 43/15 SILVER ali enakovredno.</t>
    </r>
  </si>
  <si>
    <r>
      <t xml:space="preserve">Nabava, dobava in vgrajevanje armiranega betona kot polnilo v zidne elemente; </t>
    </r>
    <r>
      <rPr>
        <sz val="11"/>
        <rFont val="Aptos Narrow"/>
        <family val="2"/>
        <scheme val="minor"/>
      </rPr>
      <t>beton kvalitete C30/37 debeline prereza do 0,20m³/m², (C 25/30; XC1, Dmax 16). Komplet z vsemi potrebnimi dodatnimi deli in materiali.</t>
    </r>
  </si>
  <si>
    <r>
      <rPr>
        <b/>
        <sz val="11"/>
        <rFont val="Aptos Narrow"/>
        <family val="2"/>
        <charset val="238"/>
        <scheme val="minor"/>
      </rPr>
      <t xml:space="preserve">Nabava, dobava in izdelava plavajočega armirano cementnega estriha v pritličju </t>
    </r>
    <r>
      <rPr>
        <sz val="11"/>
        <rFont val="Aptos Narrow"/>
        <family val="2"/>
        <charset val="238"/>
        <scheme val="minor"/>
      </rPr>
      <t>debeline 8+3,5+7,5cm v sestavi:</t>
    </r>
  </si>
  <si>
    <t xml:space="preserve"> - armiran cementni estrih, debeline 6,50cm, CT-C20-FS z dodatkom mikroarmature iz PP vlaken kot npr. Fibrins F120 ali enakovredno v količini 0,95kg/m3, ob steni robni trak iz kamene volne, debeline 12mm kot npr. Knauf Insulation DL ali enakovredno.</t>
  </si>
  <si>
    <t xml:space="preserve"> - armiran cementni estrih, debeline 7,50cm,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</si>
  <si>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ali enakovredno)</t>
  </si>
  <si>
    <t xml:space="preserve"> - armiran cementni estrih, debeline 5,50cm, CT-C20-FS z dodatkom mikroarmature iz PP vlaken kot npr. Fibrins F120 ali enakovredno v količini 0,95kg/m3, ob steni robni trak iz kamene volne, debeline 12mm kot npr. Knauf Insulation DL ali enakovredno.</t>
  </si>
  <si>
    <r>
      <rPr>
        <b/>
        <sz val="11"/>
        <rFont val="Aptos Narrow"/>
        <family val="2"/>
        <charset val="238"/>
        <scheme val="minor"/>
      </rPr>
      <t xml:space="preserve">Nabava, dobava in izdelava plavajočega armirano cementnega estriha v nadstropju - balkon </t>
    </r>
    <r>
      <rPr>
        <sz val="11"/>
        <rFont val="Aptos Narrow"/>
        <family val="2"/>
        <charset val="238"/>
        <scheme val="minor"/>
      </rPr>
      <t>debeline 12+7cm v sestavi:</t>
    </r>
  </si>
  <si>
    <r>
      <rPr>
        <b/>
        <sz val="11"/>
        <rFont val="Aptos Narrow"/>
        <family val="2"/>
        <charset val="238"/>
        <scheme val="minor"/>
      </rPr>
      <t xml:space="preserve">Nabava, dobava in izdelava plavajočega armirano cementnega estriha v pritličju - dvorana </t>
    </r>
    <r>
      <rPr>
        <sz val="11"/>
        <rFont val="Aptos Narrow"/>
        <family val="2"/>
        <charset val="238"/>
        <scheme val="minor"/>
      </rPr>
      <t>debeline 8+3,5+6,5cm v sestavi:</t>
    </r>
  </si>
  <si>
    <r>
      <rPr>
        <b/>
        <sz val="11"/>
        <rFont val="Aptos Narrow"/>
        <family val="2"/>
        <scheme val="minor"/>
      </rPr>
      <t xml:space="preserve">Nabava, dobava in izdelava plavajočega armirano cementnega estriha v pritličju - vetrolov </t>
    </r>
    <r>
      <rPr>
        <sz val="11"/>
        <rFont val="Aptos Narrow"/>
        <family val="2"/>
        <scheme val="minor"/>
      </rPr>
      <t>debeline 12+5,5cm v sestavi:</t>
    </r>
  </si>
  <si>
    <r>
      <rPr>
        <b/>
        <sz val="11"/>
        <rFont val="Aptos Narrow"/>
        <family val="2"/>
        <charset val="238"/>
        <scheme val="minor"/>
      </rPr>
      <t xml:space="preserve">Nabava, dobava in izdelava plavajočega armirano cementnega estriha v nadstropju </t>
    </r>
    <r>
      <rPr>
        <sz val="11"/>
        <rFont val="Aptos Narrow"/>
        <family val="2"/>
        <charset val="238"/>
        <scheme val="minor"/>
      </rPr>
      <t>debeline 8+3,5+7,5cm v sestavi:</t>
    </r>
  </si>
  <si>
    <r>
      <rPr>
        <b/>
        <sz val="11"/>
        <rFont val="Aptos Narrow"/>
        <family val="2"/>
        <scheme val="minor"/>
      </rPr>
      <t>Nabava, dobava in zaščita položenih, izoliranih in tlačno preizkušenih raznih inštalacijskih talnih razvodov</t>
    </r>
    <r>
      <rPr>
        <sz val="11"/>
        <rFont val="Aptos Narrow"/>
        <family val="2"/>
        <scheme val="minor"/>
      </rPr>
      <t xml:space="preserve">, položenih na betonsko podlago z obbetoniranjem v preseku do 0,02 m3/m1 s plastičnim betonom C 16/20, fine granulacije (0-4 mm). Obbetonirajo se samo tisti vodi, ki se ne zaščitijo takoj s finalnim tlakom.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</si>
  <si>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polaganje horizontalnih kanalizacijskih cevi </t>
    </r>
    <r>
      <rPr>
        <sz val="11"/>
        <rFont val="Aptos Narrow"/>
        <family val="2"/>
        <scheme val="minor"/>
      </rPr>
      <t xml:space="preserve">- UK - PVC SN-4 in UK - PVC SN-8, po standardu EN-1401-1 (poljubnega proizvajalca) z vsemi vtičnimi objemkami, U-tesnili, koleni in </t>
    </r>
  </si>
  <si>
    <r>
      <rPr>
        <b/>
        <sz val="11"/>
        <rFont val="Aptos Narrow"/>
        <family val="2"/>
        <scheme val="minor"/>
      </rPr>
      <t>Nabava, dobava in polaganja opozorilnega PVC traku z napisom "kanalizacija"</t>
    </r>
    <r>
      <rPr>
        <sz val="11"/>
        <rFont val="Aptos Narrow"/>
        <family val="2"/>
        <scheme val="minor"/>
      </rPr>
      <t>, trak položen po detajlu projekta, predvidoma v območju minimalno 30 cm (plitvo vkopana kanalizacija)  in 50 cm (globoko vkopana kanalizacija) nad temenom varnostnega zasipa. Komplet z vsemi potrebnimi dodatnimi deli in materiali.</t>
    </r>
  </si>
  <si>
    <r>
      <rPr>
        <b/>
        <sz val="11"/>
        <rFont val="Aptos Narrow"/>
        <family val="2"/>
        <scheme val="minor"/>
      </rPr>
      <t>Nabava, dobava in vgradnja betona C 16/20 za polno obetoniranje dela posameznih odsekov kanalizacijskih cevi</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</si>
  <si>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 xml:space="preserve">Nabava, dobava in vgradnja </t>
    </r>
    <r>
      <rPr>
        <b/>
        <u/>
        <sz val="11"/>
        <rFont val="Aptos Narrow"/>
        <family val="2"/>
        <scheme val="minor"/>
      </rPr>
      <t>notranjega</t>
    </r>
    <r>
      <rPr>
        <b/>
        <sz val="11"/>
        <rFont val="Aptos Narrow"/>
        <family val="2"/>
        <scheme val="minor"/>
      </rPr>
      <t xml:space="preserve">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</si>
  <si>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r>
      <rPr>
        <b/>
        <sz val="11"/>
        <rFont val="Aptos Narrow"/>
        <family val="2"/>
        <scheme val="minor"/>
      </rPr>
      <t>RJF (1)</t>
    </r>
    <r>
      <rPr>
        <sz val="11"/>
        <rFont val="Aptos Narrow"/>
        <family val="2"/>
        <scheme val="minor"/>
      </rPr>
      <t>, dimenzije ø80x120cm, oljetesni pokrov 60x60cm</t>
    </r>
  </si>
  <si>
    <r>
      <rPr>
        <b/>
        <sz val="11"/>
        <rFont val="Aptos Narrow"/>
        <family val="2"/>
        <scheme val="minor"/>
      </rPr>
      <t>Nabava, dobava in vgradnja zunanjega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</si>
  <si>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t>RJF (2), dimenzije ø80x140cm, LTŽ pokrov ø60cm nosilnosti C250KN SIST EN124</t>
  </si>
  <si>
    <t>RJF (3), dimenzije ø80x130cm, LTŽ pokrov ø60cm nosilnosti C250KN SIST EN124</t>
  </si>
  <si>
    <r>
      <rPr>
        <b/>
        <sz val="11"/>
        <rFont val="Aptos Narrow"/>
        <family val="2"/>
        <scheme val="minor"/>
      </rPr>
      <t>Izdelava posnetka dela nove fekalne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</si>
  <si>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Aptos Narrow"/>
        <family val="2"/>
        <scheme val="minor"/>
      </rPr>
      <t>Izdelava tesnostnega preuzkusa nove fekalne kanalizacije</t>
    </r>
    <r>
      <rPr>
        <sz val="11"/>
        <rFont val="Aptos Narrow"/>
        <family val="2"/>
        <scheme val="minor"/>
      </rPr>
      <t xml:space="preserve"> po končanih delih; preizkus tesnosti se opravi po standardu PSIST-EN 1610 s strani pooblaščene organizacije z pisnim poročilom. Komplet z vsemi potrebnimi dodatnimi deli in materiali.</t>
    </r>
  </si>
  <si>
    <r>
      <rPr>
        <b/>
        <sz val="11"/>
        <rFont val="Aptos Narrow"/>
        <family val="2"/>
        <scheme val="minor"/>
      </rPr>
      <t>Izdelava priključka na obstoječo kanalizacijo.</t>
    </r>
    <r>
      <rPr>
        <sz val="11"/>
        <rFont val="Aptos Narrow"/>
        <family val="2"/>
        <scheme val="minor"/>
      </rPr>
      <t xml:space="preserve"> Izdelava priključka s predhodnim izkopom mesta priključitve (delna zapora ceste, rušitev asfaltne površine s predhodnim zarezovanjem, izkop, priključitev, zasip s potrebnim utrjevanje in asfaltiranje - povrnitev v predhodno stanje). Priključitev obdelana s polnim obbetoniranjem, varnostnim podbetoniranje in vodotesnim spajanjem skladno s pravili stroke in zahtevami PZI projekta: Izrez v obsroječi jašek oz obstoječo kanalizacijsko cev, izdelava priključka z vodotesnim tesnenjem (obojestransko), zaščita priključka z ustrezno tesnilno folijo in varnostno polno obbetoniranje po končanem priklopu. Komplet z vsemi potrebnimi dodatnimi deli in materiali.</t>
    </r>
  </si>
  <si>
    <r>
      <rPr>
        <b/>
        <sz val="11"/>
        <rFont val="Aptos Narrow"/>
        <family val="2"/>
        <scheme val="minor"/>
      </rPr>
      <t>Nabava, dobava in polaganje horizontalnih kanalizacijskih cevi</t>
    </r>
    <r>
      <rPr>
        <sz val="11"/>
        <rFont val="Aptos Narrow"/>
        <family val="2"/>
        <scheme val="minor"/>
      </rPr>
      <t xml:space="preserve"> - UK - PVC SN-4 in UK - PVC SN-8, po standardu EN-1401-1 (poljubnega proizvajalca) z vsemi vtičnimi objemkami, U-tesnili, koleni in </t>
    </r>
  </si>
  <si>
    <r>
      <rPr>
        <b/>
        <sz val="11"/>
        <rFont val="Aptos Narrow"/>
        <family val="2"/>
        <scheme val="minor"/>
      </rPr>
      <t>Nabava, dobava in polaganja opozorilnega PVC traku</t>
    </r>
    <r>
      <rPr>
        <sz val="11"/>
        <rFont val="Aptos Narrow"/>
        <family val="2"/>
        <scheme val="minor"/>
      </rPr>
      <t xml:space="preserve"> z napisom "kanalizacija", trak položen po detajlu projekta, predvidoma v območju minimalno 30 cm (plitvo vkopana kanalizacija)  in 50cm (globoko vkopana kanalizacija) nad temenom varnostnega zasipa.</t>
    </r>
  </si>
  <si>
    <r>
      <rPr>
        <b/>
        <sz val="11"/>
        <rFont val="Aptos Narrow"/>
        <family val="2"/>
        <scheme val="minor"/>
      </rPr>
      <t>Nabava, dobava in vgradnja betona C 16/20 za polno obetoniranje dela posameznih odsekov kanalizacijskih cevi v povoznih conah</t>
    </r>
    <r>
      <rPr>
        <sz val="11"/>
        <rFont val="Aptos Narrow"/>
        <family val="2"/>
        <scheme val="minor"/>
      </rPr>
      <t>. Komplet z vsemi potrebnimi dodatnimi deli in materiali.</t>
    </r>
  </si>
  <si>
    <r>
      <rPr>
        <b/>
        <sz val="11"/>
        <rFont val="Aptos Narrow"/>
        <family val="2"/>
        <scheme val="minor"/>
      </rPr>
      <t>Nabava, dobava in vgradnja PE revizijskega jaška meteorne kanalizacije objekta</t>
    </r>
    <r>
      <rPr>
        <sz val="11"/>
        <rFont val="Aptos Narrow"/>
        <family val="2"/>
        <scheme val="minor"/>
      </rPr>
      <t>; kanalizacijski jašek iz ojačanega polietilena, skupaj z vsemi pripadajočimi pomožnimi deli, vodotesno obdelavo vtokov in iztokov ter pripravo podlage povoznega venca. Jašek z obdelano muldo.</t>
    </r>
  </si>
  <si>
    <t>RJM (4), dimenzije ø80x200cm; LTŽ pokrov ø60 nosilnosti C250 SIST EN124</t>
  </si>
  <si>
    <t>RJM (2, 3), dimenzije ø80x110cm; LTŽ pokrov ø60 nosilnosti C250 SIST EN124</t>
  </si>
  <si>
    <t>RJM (1), dimenzije ø80x90cm; LTŽ pokrov ø60 nosilnosti C250 SIST EN124</t>
  </si>
  <si>
    <r>
      <rPr>
        <b/>
        <sz val="11"/>
        <rFont val="Aptos Narrow"/>
        <family val="2"/>
        <scheme val="minor"/>
      </rPr>
      <t>Izdelava posnetka dela nove meteorne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</si>
  <si>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Aptos Narrow"/>
        <family val="2"/>
        <scheme val="minor"/>
      </rPr>
      <t>Izdelava tesnostnega preuzkusa nove meteorne kanalizacije</t>
    </r>
    <r>
      <rPr>
        <sz val="11"/>
        <rFont val="Aptos Narrow"/>
        <family val="2"/>
        <scheme val="minor"/>
      </rPr>
      <t xml:space="preserve"> po končanih delih; preizkus tesnosti se opravi po standardu PSIST-EN 1610 s strani pooblaščene organizacije z pisnim poročilom (tesnost brez drenaže).</t>
    </r>
  </si>
  <si>
    <r>
      <rPr>
        <b/>
        <sz val="11"/>
        <rFont val="Aptos Narrow"/>
        <family val="2"/>
        <scheme val="minor"/>
      </rPr>
      <t xml:space="preserve">Kombinirani plitvi strojni izkop kanalov </t>
    </r>
    <r>
      <rPr>
        <sz val="11"/>
        <rFont val="Aptos Narrow"/>
        <family val="2"/>
        <scheme val="minor"/>
      </rPr>
      <t xml:space="preserve">(95,00% strojno in 5,00% ročno) za kanalizacijo v terenu III.ktg., kanal širine do 1,00m in globine do 2,00m z odmetom na rob izkopa ali iznos iz objekta in nakladanje na kamion, upoštevan izkop za vse cevi, jaške in priključke. </t>
    </r>
  </si>
  <si>
    <r>
      <rPr>
        <b/>
        <sz val="11"/>
        <rFont val="Aptos Narrow"/>
        <family val="2"/>
        <scheme val="minor"/>
      </rPr>
      <t>Doplačilo za izkop v terenu IV.ktg.</t>
    </r>
    <r>
      <rPr>
        <sz val="11"/>
        <rFont val="Aptos Narrow"/>
        <family val="2"/>
        <scheme val="minor"/>
      </rPr>
      <t>; doplačilo k kombiniranem izkopu jarkov in kanalov zaradi izkopa v zemljini IV.ktg.. Upošteva se samo doplačilo k osnovni postavki. Komplet z vsemi potrebnimi dodatnimi deli in materiali.</t>
    </r>
  </si>
  <si>
    <r>
      <rPr>
        <b/>
        <sz val="11"/>
        <rFont val="Aptos Narrow"/>
        <family val="2"/>
        <charset val="238"/>
        <scheme val="minor"/>
      </rPr>
      <t>Kombinirano planiranje in strojno utrjevanje dna izkopa</t>
    </r>
    <r>
      <rPr>
        <sz val="11"/>
        <rFont val="Aptos Narrow"/>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</si>
  <si>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Aptos Narrow"/>
        <family val="2"/>
        <scheme val="minor"/>
      </rPr>
      <t>Nabava, dobava in zasip jarkov in kanalov - zaščitni sloj</t>
    </r>
    <r>
      <rPr>
        <sz val="11"/>
        <rFont val="Aptos Narrow"/>
        <family val="2"/>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</si>
  <si>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Aptos Narrow"/>
        <family val="2"/>
        <scheme val="minor"/>
      </rPr>
      <t>Nabava, dobava in zasip jarkov in kanalov v zgornji coni</t>
    </r>
    <r>
      <rPr>
        <sz val="11"/>
        <rFont val="Aptos Narrow"/>
        <family val="2"/>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</si>
  <si>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Aptos Narrow"/>
        <family val="2"/>
        <scheme val="minor"/>
      </rPr>
      <t>Kombiniran zasip jarkov z izkopanim materialom</t>
    </r>
    <r>
      <rPr>
        <sz val="11"/>
        <rFont val="Aptos Narrow"/>
        <family val="2"/>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</si>
  <si>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Aptos Narrow"/>
        <family val="2"/>
        <scheme val="minor"/>
      </rPr>
      <t>Ročni zasip jarkov z izkopanim materialom</t>
    </r>
    <r>
      <rPr>
        <sz val="11"/>
        <rFont val="Aptos Narrow"/>
        <family val="2"/>
        <scheme val="minor"/>
      </rPr>
      <t xml:space="preserve"> z utrjevanjem v plasteh v debelini cca 20cm. Komplet z vsemi ptorebnimi dodatnimi deli in materiali.</t>
    </r>
  </si>
  <si>
    <r>
      <rPr>
        <b/>
        <sz val="11"/>
        <rFont val="Aptos Narrow"/>
        <family val="2"/>
        <scheme val="minor"/>
      </rPr>
      <t>Odvoz izkopanega materiala</t>
    </r>
    <r>
      <rPr>
        <sz val="11"/>
        <rFont val="Aptos Narrow"/>
        <family val="2"/>
        <scheme val="minor"/>
      </rPr>
      <t xml:space="preserve"> v stalno deponijo izvajalca z zvračanjem in grobim planiranjem v deponiji s plačilom vseh potrebnih taks in pristojbin. Komplet z vsemi ptorebnimi dodatnimi deli in materiali.</t>
    </r>
  </si>
  <si>
    <t>Demontažna lesena ograja višine 105cm z jekleno podkonstrukcijo. Lesena ograja iz masivnih elementov iz tršega lesa (hrast). Les finalno obdelan v barvi po izboru projektanta oz naročnika.</t>
  </si>
  <si>
    <t>Nabava, dobava, izdelava in montaža notranje steklene ograje na balkonu.</t>
  </si>
  <si>
    <t>Steklena ograja vpeta preko Alu profila v čelo AB balkona.</t>
  </si>
  <si>
    <t>Alu profil poravnan v višino finalnega poda. Steklo 10.10.4.</t>
  </si>
  <si>
    <t>Ograja višine od finalnega poda 105cm.</t>
  </si>
  <si>
    <t>Nabava, dobava, izdelava in montaža montažnega kovinskega stopnišča s podestom.</t>
  </si>
  <si>
    <t>Stopnišče širine 100cm, 5x višina 18cm in 4x glogina 29cm, podest dimenzije 100/100cm. Stopnišče izdelano iz jeklene podkonstrukcije sestavljene iz pohištvenih cevi 50/50/5mm, obloge nastopne ploskve iz vezane plošče debeline 22mm in čelne ploskve debeline 18mm. Stopnišče in podest z ograjo višine 100cm.</t>
  </si>
  <si>
    <t>Vezane plošče vijačene na kovinsko konstrukcijo z vijaki s pokrivnimi čepi. Robovi vezanih plošč zaobljeni. Kovinska konstrukcija zaščitena in 2x prašno barvana v barvi po izboru projektanta, lesene plošče lakirane s polmat protizdrsnim lakom. Na robovih nastopnih ploskev protidrsni trak po celotni širini stopnice. Izvajalec pred izvedbo pripravi delavniški načrt in ga preda nadzoru in projektantu gradbenih konstrukcij v potrditev.</t>
  </si>
  <si>
    <t>Stopniščna ograja iz pohištvenih cevi 50/50/5mm sestavljena iz stojk in 2x horizontalne povezave na dveh višinah.</t>
  </si>
  <si>
    <t>Stopnišče širine 120cm, 5x višina 18cm in 4x glogina 30cm, podest dimenzije 120/285cm. Stopnišče izdelano iz jeklene podkonstrukcije sestavljene iz pohištvenih cevi 50/50/5mm, obloge nastopne ploskve iz vezane plošče debeline 22mm in čelne ploskve debeline 18mm. Stopniščna ograja demontažna - ločena postavka.</t>
  </si>
  <si>
    <t>Vezane plošče vijačene na kovinsko konstrukcijo z vijaki s pokrivnimi čepi. Robovi vezanih plošč zaobljeni. Kovinska konstrukcija zaščitena in 2x prašno barvana v barvi po izboru projektanta, lesene plošče lakirane s polmat protizdrsnim lakom in predhodno barvane v barvi po izboru projektanta. Na robovih nastopnih ploskev protidrsni trak po celotni širini stopnice. Izvajalec pred izvedbo pripravi delavniški načrt in ga preda nadzoru in projektantu gradbenih konstrukcij v potrditev.</t>
  </si>
  <si>
    <r>
      <rPr>
        <b/>
        <sz val="11"/>
        <rFont val="Aptos Narrow"/>
        <family val="2"/>
        <scheme val="minor"/>
      </rPr>
      <t>Nabava, dobava in montaža vertikalnih zaščit vogalov</t>
    </r>
    <r>
      <rPr>
        <sz val="11"/>
        <rFont val="Aptos Narrow"/>
        <family val="2"/>
        <scheme val="minor"/>
      </rPr>
      <t>, za zaščito zidov in opreme: Izdelano iz lesenih kotnikov, npr. 50/50/5 mm, dolžine 280-300cm, montirano na vogal z lepljenjem. Montaža od finalnega tlaka. Pred izdelavo in montažo se je potrebno posvetovati o načinu izvede in izbiri materiala glede na stensko finalno oblogo. Barva po izboru projektanta. Komplet z vsemi potrebnimi dodatnimi deli in materiali.</t>
    </r>
  </si>
  <si>
    <r>
      <rPr>
        <b/>
        <sz val="11"/>
        <rFont val="Aptos Narrow"/>
        <family val="2"/>
        <scheme val="minor"/>
      </rPr>
      <t>Nabava, dobava in montaža zunanje kovinske lestve za dostop na streho</t>
    </r>
    <r>
      <rPr>
        <sz val="11"/>
        <rFont val="Aptos Narrow"/>
        <family val="2"/>
        <scheme val="minor"/>
      </rPr>
      <t xml:space="preserve"> objekta. Lestev z zaščitnim varnostnim „obročem“, od višine 2m naprej. Lestev pritrjena na nosilno konstrukcijo objekta.</t>
    </r>
  </si>
  <si>
    <t>Lesen stopniščni ročaj na jeklenih konzolnih nosilcih. Lesen ročaj montiran na višini 100cm. Ročaj iz masivnih elementov iz tršega lesa po izboru projektanta. Les finalno obdelan v barvi po izboru projektanta oz naročnika.</t>
  </si>
  <si>
    <t>Leseni elementi surove gostote ρk = 380kg/m³, lamele debeline 20mm, vlažnost lesa 11% ± 2% pri dobavi.</t>
  </si>
  <si>
    <t>V ceni je potrebno upoštevati ves vezni in pritrdilni material kot tudi elemente za sidranje. Elementi so vidni, finalno obdelani in impregnirani z zaščitnimi insekticidnimi in fungicidnimi premazi – 2 slojno. Izdelava in pritjevanje po detajlu.</t>
  </si>
  <si>
    <t>Pred izvebdo potrebna izdelava delavniškega načrta izvajalca in potrditev načrta iz strani projektanta in nadzora.</t>
  </si>
  <si>
    <t xml:space="preserve"> - atika višine 30cm</t>
  </si>
  <si>
    <t xml:space="preserve"> - stene višine 310cm (do nosilne konstrukcije)</t>
  </si>
  <si>
    <t xml:space="preserve"> - plošča</t>
  </si>
  <si>
    <r>
      <rPr>
        <b/>
        <sz val="11"/>
        <rFont val="Aptos Narrow"/>
        <family val="2"/>
        <scheme val="minor"/>
      </rPr>
      <t>Nabava, dobava, izdelava in montaža lesenega vetrolova.</t>
    </r>
    <r>
      <rPr>
        <sz val="11"/>
        <rFont val="Aptos Narrow"/>
        <family val="2"/>
        <scheme val="minor"/>
      </rPr>
      <t xml:space="preserve"> Vetrolov iz lesenih elementov iz lepljenega laminiranega lesa iglavcev, kvalitete GL24h. Vetrolov max tlorisne dimenzije 360x280cm, max višine 350cm, sestavljen iz dveh bočnih sten in dveh prečnih sten z odprtinami za vrata. Strešna plošča z atiko. Stene in plošča debeline 10cm.</t>
    </r>
  </si>
  <si>
    <r>
      <rPr>
        <b/>
        <sz val="11"/>
        <rFont val="Aptos Narrow"/>
        <family val="2"/>
        <scheme val="minor"/>
      </rPr>
      <t>Nabava, dobava, izdelava in montaža lesene stopniščne predelne stene.</t>
    </r>
    <r>
      <rPr>
        <sz val="11"/>
        <rFont val="Aptos Narrow"/>
        <family val="2"/>
        <scheme val="minor"/>
      </rPr>
      <t xml:space="preserve"> Lesena predelna stena - CLT stena, debeline 10cm.</t>
    </r>
  </si>
  <si>
    <t xml:space="preserve">Elementi iz lepljenega lesa, CE znak za lepljene lesene nosilne konstrukcije, proizvedeni skadno z normo EN 14080:2013. </t>
  </si>
  <si>
    <t>Zagotavljanje kakovosti:
Registrirano v skladu z ÓNORM EN 14080:2013.</t>
  </si>
  <si>
    <t>Površina:
Obdelava za vidne površine, kvalitete 1. ktg., finalno zaključena po izboru projektanta.</t>
  </si>
  <si>
    <t>Način dostave: Montirano na gradbišu vkljucno z pritrdilnim materialom kot so vijaki, trni, žeblji, itd v pocinkani izvedbi.</t>
  </si>
  <si>
    <t>Naleganje in možnosti sidranja: na licu mesta po predloženih detajlih.</t>
  </si>
  <si>
    <t>Jekleni deli:
Jeklene sidrne ploše po predloženih detajlih.
Dobavljeni in vgrajeni.</t>
  </si>
  <si>
    <t>Rezan les je obnovljiv naravni material.
Pojavo razpok zaradi sušenja in upogibanja se zaradi narave materiala ne da preprečiti, le te pa ne vplivajo funkcionalnost in ne predstavljajo pomanjkljivost.</t>
  </si>
  <si>
    <t>Trdnosti razredi lepljenega lesa:
GL24 do GL30 odvisno od statičnih zahtev.</t>
  </si>
  <si>
    <t>Požarna odpornost: R60.</t>
  </si>
  <si>
    <r>
      <rPr>
        <b/>
        <sz val="11"/>
        <rFont val="Aptos Narrow"/>
        <family val="2"/>
        <scheme val="minor"/>
      </rPr>
      <t>Nabava, dobava, izdelava in montaža lesene dekorativne predelne stene.</t>
    </r>
    <r>
      <rPr>
        <sz val="11"/>
        <rFont val="Aptos Narrow"/>
        <family val="2"/>
        <scheme val="minor"/>
      </rPr>
      <t xml:space="preserve"> Lesena predelna stena iz lesenih lamel. Lamele dimenzije cca 40/60mm iz masivnega lepljenega lesa po izboru projektanta. Lamele vpete v jeklen okvir oz na jeklenih distančnikih.</t>
    </r>
  </si>
  <si>
    <t xml:space="preserve"> - predelna stena dimenzije 135/310cm (višina od finalnega tlaka do medetažne plošče)</t>
  </si>
  <si>
    <t xml:space="preserve"> - prečne lesene letve 5/4cm</t>
  </si>
  <si>
    <t xml:space="preserve"> - vzdolžne lesene letve 8/5cm</t>
  </si>
  <si>
    <t xml:space="preserve"> - pločevinasta strešna kritina s kamnitim posipom kot npr. Gerard Eleganta ali enakovredno v barvi po izboru projektanta</t>
  </si>
  <si>
    <t xml:space="preserve"> - varnostna kljuka v predelu slemena (pripomoček za varovanje pri vzdrževanju strehe.</t>
  </si>
  <si>
    <r>
      <rPr>
        <b/>
        <sz val="11"/>
        <rFont val="Aptos Narrow"/>
        <family val="2"/>
        <scheme val="minor"/>
      </rPr>
      <t xml:space="preserve">Nabava, dobava in izdelava strešne kritine ravne strehe na leseni strešni plošči </t>
    </r>
    <r>
      <rPr>
        <sz val="11"/>
        <rFont val="Aptos Narrow"/>
        <family val="2"/>
        <scheme val="minor"/>
      </rPr>
      <t>v sestavi: 
 - 1x hladni bitumenski premaz kot npr. Ibitol HS ali enakovredno (poraba 0,2-0,3l/m2).
 - 1x hidroizolacijski bitumenski trak - parna zapora poljubnega proizvajalca (v skladu s SIST 13970 in s SIST EN 13969 za tip A ter s SIST 1031) kot npr. Fragmat Bitalbit AL V4 ali enakovredno.</t>
    </r>
  </si>
  <si>
    <t xml:space="preserve"> - toplotna izolacija iz kamene mineralne volne v debelini 10cm kot npr. Knauf Insulation SmartRoof Top ali enakovredno</t>
  </si>
  <si>
    <t xml:space="preserve"> - toplotna izolacija iz kamene mineralne volne v naklonu v debelini 8-12cm kot npr. Knauf Insulation SmartRoof Top CTF 1 ali enakovredno</t>
  </si>
  <si>
    <t xml:space="preserve"> - OSB3 plošča debeline 22mm</t>
  </si>
  <si>
    <t>Streha z muldo za odvodnjavanje.</t>
  </si>
  <si>
    <t>Odvodnjavanje preko mulde in tipskih slivnikov kot npr. Sarnafil ali enakovredno.</t>
  </si>
  <si>
    <t>Obdelava strešne atike; vertikalni zaključek na AB strešni atiki višine do 30cm v sestavi:</t>
  </si>
  <si>
    <r>
      <rPr>
        <b/>
        <sz val="11"/>
        <rFont val="Aptos Narrow"/>
        <family val="2"/>
        <scheme val="minor"/>
      </rPr>
      <t xml:space="preserve"> </t>
    </r>
    <r>
      <rPr>
        <sz val="11"/>
        <rFont val="Aptos Narrow"/>
        <family val="2"/>
        <scheme val="minor"/>
      </rPr>
      <t xml:space="preserve">- 1x hladni bitumenski premaz kot npr. Ibitol HS ali enakovredno </t>
    </r>
    <r>
      <rPr>
        <b/>
        <sz val="11"/>
        <rFont val="Aptos Narrow"/>
        <family val="2"/>
        <scheme val="minor"/>
      </rPr>
      <t>(</t>
    </r>
    <r>
      <rPr>
        <sz val="11"/>
        <rFont val="Aptos Narrow"/>
        <family val="2"/>
        <scheme val="minor"/>
      </rPr>
      <t>poraba 0,2-0,3l/m2</t>
    </r>
    <r>
      <rPr>
        <b/>
        <sz val="11"/>
        <rFont val="Aptos Narrow"/>
        <family val="2"/>
        <scheme val="minor"/>
      </rPr>
      <t>)</t>
    </r>
    <r>
      <rPr>
        <sz val="11"/>
        <rFont val="Aptos Narrow"/>
        <family val="2"/>
        <scheme val="minor"/>
      </rPr>
      <t xml:space="preserve">.
 - 1x hidroizolacijski bitumenski trak - parna zapora poljubnega proizvajalca </t>
    </r>
    <r>
      <rPr>
        <b/>
        <sz val="11"/>
        <rFont val="Aptos Narrow"/>
        <family val="2"/>
        <scheme val="minor"/>
      </rPr>
      <t>(</t>
    </r>
    <r>
      <rPr>
        <sz val="11"/>
        <rFont val="Aptos Narrow"/>
        <family val="2"/>
        <scheme val="minor"/>
      </rPr>
      <t>v skladu s SIST 13970 in s SIST EN 13969 za tip A ter s SIST 1031</t>
    </r>
    <r>
      <rPr>
        <b/>
        <sz val="11"/>
        <rFont val="Aptos Narrow"/>
        <family val="2"/>
        <scheme val="minor"/>
      </rPr>
      <t>)</t>
    </r>
    <r>
      <rPr>
        <sz val="11"/>
        <rFont val="Aptos Narrow"/>
        <family val="2"/>
        <scheme val="minor"/>
      </rPr>
      <t xml:space="preserve"> kot npr. Fragmat Bitalbit AL V4 ali enakovredno.</t>
    </r>
  </si>
  <si>
    <r>
      <rPr>
        <b/>
        <sz val="11"/>
        <rFont val="Aptos Narrow"/>
        <family val="2"/>
        <scheme val="minor"/>
      </rPr>
      <t xml:space="preserve">Nabava, dobava in izdelava strešne kritine ravne strehe - krito z Alu strešno kritino </t>
    </r>
    <r>
      <rPr>
        <sz val="11"/>
        <rFont val="Aptos Narrow"/>
        <family val="2"/>
        <scheme val="minor"/>
      </rPr>
      <t>v sestavi:</t>
    </r>
  </si>
  <si>
    <t xml:space="preserve"> - vzdolžne lesene letve 5/4cm</t>
  </si>
  <si>
    <t xml:space="preserve"> - leseni strešni opaž debeline 20mm</t>
  </si>
  <si>
    <t xml:space="preserve"> - samolepilna kavčuk-bitumenska membrana</t>
  </si>
  <si>
    <t xml:space="preserve"> - Alu strešna kritina (pločevinasta strešna kritina) kot npr. Prefa ali enakovredno v barvi po izboru projektanta</t>
  </si>
  <si>
    <t xml:space="preserve"> - zaključna poševna pločevina</t>
  </si>
  <si>
    <t xml:space="preserve"> - Kapa atike ravne strehe - dvojna pločevina s preklopom razvite širine cca 80cm; spodnja pločevina preko strešne folije na poliesterskem filcu pritrjena v nosilno konstrukcijo. Pri montaži pločevine uporaba tesnilnega traku.</t>
  </si>
  <si>
    <t xml:space="preserve"> - Zaključna poševna pločevina r.š. cca 55cm.</t>
  </si>
  <si>
    <t xml:space="preserve"> - Strešne odtočne cevi s potrebnimi fazonskimi kosi (koleni). Vgradne odtočne cevi ø110.</t>
  </si>
  <si>
    <t xml:space="preserve"> - Strešni žleb, polkrožni.</t>
  </si>
  <si>
    <t>Obdelava mulde v potrebnem naklonu in polaganje električnega ogrevanja mulde komplet s priklopom na električno omrežje.</t>
  </si>
  <si>
    <t xml:space="preserve"> - Pločevina na stiku strehe s fasado r.š. cca 80cm.</t>
  </si>
  <si>
    <r>
      <rPr>
        <b/>
        <sz val="11"/>
        <rFont val="Aptos Narrow"/>
        <family val="2"/>
        <scheme val="minor"/>
      </rPr>
      <t>Nabava, dobava in montaža strešnih kleparskih elementov</t>
    </r>
    <r>
      <rPr>
        <sz val="11"/>
        <rFont val="Aptos Narrow"/>
        <family val="2"/>
        <scheme val="minor"/>
      </rPr>
      <t xml:space="preserve"> iz Alu pločevine komplet s pritrdilnimi in nosilnimi elementi; pločevina v barvi po izboru arhitekta; pritrjevanje za I. vetrovno cono.</t>
    </r>
  </si>
  <si>
    <t xml:space="preserve"> - Pločevinasta obloga frčade - frontalna in čelna fasada frčade. </t>
  </si>
  <si>
    <r>
      <rPr>
        <b/>
        <sz val="11"/>
        <rFont val="Aptos Narrow"/>
        <family val="2"/>
        <scheme val="minor"/>
      </rPr>
      <t>Nabava, dobava in montaža lesenega okna z zunanjo Alu masko</t>
    </r>
    <r>
      <rPr>
        <sz val="11"/>
        <rFont val="Aptos Narrow"/>
        <family val="2"/>
        <scheme val="minor"/>
      </rPr>
      <t>. Okno toplotne prehodnosti Uw=0,78W/m²K.</t>
    </r>
  </si>
  <si>
    <t>Okno opremljeno z notranjo leseno okensko polico v barvi in materialu kot okenski okvir, z zunanjo Alu okensko polico in z eventuelnimi notranjimi senčili na eletro pogon. Zunanja okenska polica in okenska maska v RAL barvi po izboru projektanta (siv odtenek). Okenske police z zaobljenimi robovi.</t>
  </si>
  <si>
    <t>85/135cm - enodelno okno</t>
  </si>
  <si>
    <t>O1a</t>
  </si>
  <si>
    <t>115/180cm - enodelno okno</t>
  </si>
  <si>
    <t>160/180cm - dvodelno okno</t>
  </si>
  <si>
    <t>04p</t>
  </si>
  <si>
    <t>115/270cm - enodelno fiksno okno, varnostno steklo VSG</t>
  </si>
  <si>
    <t>115/270cm - enodelno fiksno okno, požarnoodporno okno EI 60, varnostnoVSG in požarno (laminirano) steklo, notranje senčilo - notranji screen rolo na ele. pogon</t>
  </si>
  <si>
    <t>O5</t>
  </si>
  <si>
    <t>85/135cm - enodelno okno, satinirano steklo na notranji strani</t>
  </si>
  <si>
    <t>O6</t>
  </si>
  <si>
    <t>210/270cm - dvodelno okno, varnostno steklo VSG, notranje senčilo - notranji screen rolo na ele. pogon</t>
  </si>
  <si>
    <t>O7</t>
  </si>
  <si>
    <t>210/270cm - večdelno okno, varnostno steklo VSG</t>
  </si>
  <si>
    <t>Okno opremljeno z zunanjo roleto in notranjim screen rolo senčilom na elektro pogon preko daljinskega stikala.</t>
  </si>
  <si>
    <t>Odpiranje okna na elektro pogon, preko daljinskega stikala.</t>
  </si>
  <si>
    <t>Okno v barvi po izboru projektanta. Komplet z vsemi potrebnimi dodatnimi deli in materiali.</t>
  </si>
  <si>
    <r>
      <t xml:space="preserve">Nabava, dobava in montaža strešnega okna. </t>
    </r>
    <r>
      <rPr>
        <sz val="11"/>
        <rFont val="Aptos Narrow"/>
        <family val="2"/>
        <scheme val="minor"/>
      </rPr>
      <t>Strešno okno, leseno , na zunanji strani Alu pokrivni profil. Troslojna zasteklitev (notranje lepljeno steklo in zunanje kaljeno steklo), toplotna prehodnost stekla 0,49W/m2K, toplotna prehodnost okna 1,1W/m2K, zvočna izolativnost 35dB.</t>
    </r>
  </si>
  <si>
    <t>SO1</t>
  </si>
  <si>
    <t>SO2</t>
  </si>
  <si>
    <t>68/160cm - ODT okno, avtomatsko prek AJP</t>
  </si>
  <si>
    <r>
      <rPr>
        <b/>
        <sz val="11"/>
        <rFont val="Aptos Narrow"/>
        <family val="2"/>
        <scheme val="minor"/>
      </rPr>
      <t xml:space="preserve">Nabava, dobava in montaža lesenih vhodnih vrat / steklenih sten </t>
    </r>
    <r>
      <rPr>
        <sz val="11"/>
        <rFont val="Aptos Narrow"/>
        <family val="2"/>
        <scheme val="minor"/>
      </rPr>
      <t>(smreka) z zunanjo Alu masko.</t>
    </r>
  </si>
  <si>
    <t>210/270cm - dvodelno okno, varnostno steklo VSG, evakuacija, panik drog na enem krilu v smeri bega SIST EN 1125, zaustavljalec ODT</t>
  </si>
  <si>
    <t>200/270cm - dvokrilna zastekljena vrata, evakuacijska vrata, panik drog na obeh krilih v smeri bega EN 1125, zaustavljalec za vrata (ODT)</t>
  </si>
  <si>
    <t>115/270cm - enokrilna zastekljena vrata, evakuacijska vrata, panik drog v smeri bega EN 1125</t>
  </si>
  <si>
    <t>115/270cm - enokrilna zastekljena vrata</t>
  </si>
  <si>
    <t>316/270+40cm</t>
  </si>
  <si>
    <t>SK2</t>
  </si>
  <si>
    <t>238/270+40cm</t>
  </si>
  <si>
    <t>SK3</t>
  </si>
  <si>
    <t>316/290+45cm</t>
  </si>
  <si>
    <t>Izvajalec pred izvedbo pripravi delavniški načrt in ga preda nadzoru in projektantu v potrditev.</t>
  </si>
  <si>
    <t>Dimenzije kontrolirati na objektu! Komplet z vsemi potrebnimi dodatnimi deli in materiali.</t>
  </si>
  <si>
    <r>
      <rPr>
        <b/>
        <sz val="11"/>
        <rFont val="Aptos Narrow"/>
        <family val="2"/>
        <scheme val="minor"/>
      </rPr>
      <t>Nabava, dobava in montaža premične oz zložljive predelne stene.</t>
    </r>
    <r>
      <rPr>
        <sz val="11"/>
        <rFont val="Aptos Narrow"/>
        <family val="2"/>
        <scheme val="minor"/>
      </rPr>
      <t xml:space="preserve"> Predelne stene lesene, izdelane iz več modulov, zložljive pri odpiranju po sistemu sklpne stene ali po sistemu "žepni sistem" kot npr. Starman ali enakovredno. Moduli v izgledu kot lesene obloge delno perforirani. Stene izdelane po detajlu projektanta.</t>
    </r>
  </si>
  <si>
    <r>
      <t xml:space="preserve">Nabava, dobava in montaža notranjih lesenih vrat. </t>
    </r>
    <r>
      <rPr>
        <sz val="11"/>
        <rFont val="Aptos Narrow"/>
        <family val="2"/>
        <scheme val="minor"/>
      </rPr>
      <t>Notranja suhomontažna vrata z lesenim podbojem po izboru projektanta in naročnika.</t>
    </r>
  </si>
  <si>
    <t>Eventuelna zasteklitev notranjih vrat z izolacijskim varnostnim steklom VSG, dvoslojni termopan U=1,00W/m2K.</t>
  </si>
  <si>
    <t>Masivna lesena vrata v ravnini s podbojem s skritimi nasadili, opremljena s kljuko in cilindrično ključavnico. Vratno krilo na treh skritih nasadilih iz nerjaveče kovine. Ključavnica z enotočkovnim zaklepanjem, sistemski ključ po sistemih naročnika. Kljuka iz kovine v barvi in obliki po izboru projektanta in naročnika. Vratno krilo opremljeno z intergriranim samozapiralom in talnim oz stenskim štoperjem.</t>
  </si>
  <si>
    <t>Vzorec in barva zaključne plasti po izboru projektanta.</t>
  </si>
  <si>
    <t>Vratno krilo obešeno na 3 tečajih iz nerjaveče kovine, opremljeno s cilindrično ključavnico iz nerjaveče kovine z inox rozeto, enotočkovno zaklepanje, sistemski ključ, kljuka iz brušene nerjaveče kovine. Vratno krilo opremljeno s samozapiralom in talnim oz stenskim štoperjem.</t>
  </si>
  <si>
    <t xml:space="preserve">Na večjih zasteklitvah varnostne oznake iz samolepilnih delno prosojnih, satiniranih nalepk v barvi po izboru projektanta. Oznake iz PVC folije, debeline 0,8mm, črta širine 12,0 cm na višini 88,0 -100,0 cm in na višini 148,0 -160,0 cm; SIST ISO 21542. </t>
  </si>
  <si>
    <t>Vratno krilo opremljeno z oznako oz napisom (namembnost prostora) iz Alu pločevine v barvi po izboru projektanta. Napis oz oznaka v velikosti cca 20/30cm izdelano po detaju projektanta, pritrjeno na vratno krilo. Komplet z vsemi potrebnimi dodatnimi deli in materiali.</t>
  </si>
  <si>
    <t>V2</t>
  </si>
  <si>
    <t>81/228,5cm - enokrilna vrata</t>
  </si>
  <si>
    <t>V4p</t>
  </si>
  <si>
    <t>101/228,5 - enokrilna vrata, požarnoodporna EI 30-C, evakuacijska, panik drog v smeri bega (EN 1125)</t>
  </si>
  <si>
    <t>181/228,5cm - dvokrilna vrata, požarnoodporna EI 30-C, evakuacijska, panik drog v smeri bega na obeh krilih (EN 1125)</t>
  </si>
  <si>
    <t>200/270cm - dvokrilna vrata, zastekljena, evakuacijska, panik drog v smeri bega na obeh krilih (EN 1125), zaustavljalec, varnostno steklo VSG obojestransko</t>
  </si>
  <si>
    <t>110/230cm - enokrilna drsna vrata z vgradno kaseto, odpiranje na elektropogon - tipka</t>
  </si>
  <si>
    <r>
      <rPr>
        <b/>
        <sz val="11"/>
        <rFont val="Aptos Narrow"/>
        <family val="2"/>
        <scheme val="minor"/>
      </rPr>
      <t>Nabava, izdelava, dobava in montaža suhomontažnih pregradnih sten v sanitarijah (sanitarije za otroke)</t>
    </r>
    <r>
      <rPr>
        <sz val="11"/>
        <rFont val="Aptos Narrow"/>
        <family val="2"/>
        <scheme val="minor"/>
      </rPr>
      <t xml:space="preserve">; predelne stene višine 1200 mm, za 150 mm dvignjenih od finalnega tlaka, z vgrajenimi vrati. </t>
    </r>
  </si>
  <si>
    <t>TOPLOTNA IZOLACIJA STREHE</t>
  </si>
  <si>
    <r>
      <rPr>
        <b/>
        <sz val="11"/>
        <rFont val="Aptos Narrow"/>
        <family val="2"/>
        <scheme val="minor"/>
      </rPr>
      <t xml:space="preserve">Nabava, dobava in izdelava hidroizolacije pod oblogo iz keramike </t>
    </r>
    <r>
      <rPr>
        <sz val="11"/>
        <rFont val="Aptos Narrow"/>
        <family val="2"/>
        <scheme val="minor"/>
      </rPr>
      <t>v "mokrih" prostorih (sanitarni prostori in vetrolovi); hidroizolacija iz dvokomponentne visoko elastične cementno vezane, vodotesne,</t>
    </r>
  </si>
  <si>
    <r>
      <rPr>
        <b/>
        <sz val="11"/>
        <rFont val="Aptos Narrow"/>
        <family val="2"/>
        <scheme val="minor"/>
      </rPr>
      <t>Nabava, dobava in izvedba tlaka iz granitigres keramike</t>
    </r>
    <r>
      <rPr>
        <sz val="11"/>
        <rFont val="Aptos Narrow"/>
        <family val="2"/>
        <scheme val="minor"/>
      </rPr>
      <t>. Izvedba tlaka iz granitogres ploščic lepljenih s cementnim lepilom na estrih.</t>
    </r>
  </si>
  <si>
    <r>
      <rPr>
        <b/>
        <sz val="11"/>
        <rFont val="Aptos Narrow"/>
        <family val="2"/>
        <charset val="238"/>
        <scheme val="minor"/>
      </rPr>
      <t xml:space="preserve">Nabava, dobava in izvedba tlaka iz granitogres ploščic </t>
    </r>
    <r>
      <rPr>
        <sz val="11"/>
        <rFont val="Aptos Narrow"/>
        <family val="2"/>
        <scheme val="minor"/>
      </rPr>
      <t>(sanitarni prostori).</t>
    </r>
    <r>
      <rPr>
        <sz val="11"/>
        <rFont val="Aptos Narrow"/>
        <family val="2"/>
        <charset val="238"/>
        <scheme val="minor"/>
      </rPr>
      <t xml:space="preserve"> Izvedba tlaka iz granitogres ploščic lepljenih s cementnim lepilom na estrih.</t>
    </r>
  </si>
  <si>
    <r>
      <rPr>
        <b/>
        <sz val="11"/>
        <rFont val="Aptos Narrow"/>
        <family val="2"/>
        <charset val="238"/>
        <scheme val="minor"/>
      </rPr>
      <t>Nabava, dobava in izvedba obloge stopnic iz nepoliranih granitogres ploščic.</t>
    </r>
    <r>
      <rPr>
        <sz val="11"/>
        <rFont val="Aptos Narrow"/>
        <family val="2"/>
        <charset val="238"/>
        <scheme val="minor"/>
      </rPr>
      <t xml:space="preserve"> Izvedba obloge nastopnih in čelnih ploskev iz nepoliranih granitogres tipskih stopniščnih elementov (srednji cenovni razred). V ceni zajeti tudi nizkostensko oblogo iz granitogres ploščic v diagonali višine 5-28cm oz 10cm. </t>
    </r>
  </si>
  <si>
    <t xml:space="preserve"> - deb. 9 mm
 - drsnost R 10
 - 20x višina stopnic 175mm, 19x globina 290mm.
Barva in način polaganja po izboru projektanta in naročnika.</t>
  </si>
  <si>
    <r>
      <t xml:space="preserve">Vsa dela in preddela vključno z izravnavo tal, fugiranjem in silikoniziranjem zadnje vogalne fuge s silikonsko fugirno maso v barvi fugirne mase in z vsem potrebnim materialom.
Ploščice v treh različnih barvah (barva po izboru projektanta), dimenzije npr. 60 x 120 cm, deb. 10 mm, drsnost </t>
    </r>
    <r>
      <rPr>
        <b/>
        <sz val="11"/>
        <rFont val="Aptos Narrow"/>
        <family val="2"/>
        <scheme val="minor"/>
      </rPr>
      <t xml:space="preserve">R 10 </t>
    </r>
    <r>
      <rPr>
        <sz val="11"/>
        <rFont val="Aptos Narrow"/>
        <family val="2"/>
        <scheme val="minor"/>
      </rPr>
      <t>(srednji cenovni razred).
Barva in način polaganja po izboru projektanta in naročnika.</t>
    </r>
  </si>
  <si>
    <r>
      <t xml:space="preserve">Vsa dela in preddela vključno z izravnavo tal, fugiranjem in silikoniziranjem zadnje vogalne fuge s silikonsko fugirno maso v barvi fugirne mase in z vsem potrebnim materialom.
Ploščice v dveh različnih barvah (bež ali peščena barva po izboru projektanta), dimenzije npr. 60 x 60 cm, deb. 10 mm, drsnost </t>
    </r>
    <r>
      <rPr>
        <b/>
        <sz val="11"/>
        <rFont val="Aptos Narrow"/>
        <family val="2"/>
        <scheme val="minor"/>
      </rPr>
      <t>R 11</t>
    </r>
    <r>
      <rPr>
        <sz val="11"/>
        <rFont val="Aptos Narrow"/>
        <family val="2"/>
        <charset val="238"/>
        <scheme val="minor"/>
      </rPr>
      <t xml:space="preserve"> (srednji cenovni razred).
Barva in način polaganja po izboru projektanta in naročnika.</t>
    </r>
  </si>
  <si>
    <r>
      <rPr>
        <b/>
        <sz val="11"/>
        <rFont val="Aptos Narrow"/>
        <family val="2"/>
        <charset val="238"/>
        <scheme val="minor"/>
      </rPr>
      <t>Nabava, dobava in izvedba obloge sten s stenskimi keramičnimi ploščicami</t>
    </r>
    <r>
      <rPr>
        <sz val="11"/>
        <rFont val="Aptos Narrow"/>
        <family val="2"/>
        <charset val="238"/>
        <scheme val="minor"/>
      </rPr>
      <t xml:space="preserve">, dimenzije npr. 60/60cm, srednji cenovni razred.
Izvedba obloge iz keramičnih ploščic lepljenih s cementnim lepilom na podlago višine 270cm. </t>
    </r>
  </si>
  <si>
    <r>
      <rPr>
        <b/>
        <sz val="11"/>
        <rFont val="Aptos Narrow"/>
        <family val="2"/>
        <scheme val="minor"/>
      </rPr>
      <t>Nabava, dobava in polaganje visokokvalitetne organske talne obloge</t>
    </r>
    <r>
      <rPr>
        <sz val="11"/>
        <rFont val="Aptos Narrow"/>
        <family val="2"/>
        <scheme val="minor"/>
      </rPr>
      <t xml:space="preserve"> brez vsebnosti nitrazaminov, vinilkloridov, plastifikatorjev, termo plastičnih kloridov kot npr. Wineo 1500 FCS ali enakovredno.</t>
    </r>
  </si>
  <si>
    <r>
      <rPr>
        <b/>
        <sz val="11"/>
        <rFont val="Aptos Narrow"/>
        <family val="2"/>
        <scheme val="minor"/>
      </rPr>
      <t>Nabava, dobava in polaganje heterogene vinilne talne obloge</t>
    </r>
    <r>
      <rPr>
        <sz val="11"/>
        <rFont val="Aptos Narrow"/>
        <family val="2"/>
        <scheme val="minor"/>
      </rPr>
      <t xml:space="preserve"> (prostori za zaposlene in skupni prostori oz prostori krajevne skupnosti) v več barvnih vzorcih (imitacija parketa) po izboru projektanta in naročnika.</t>
    </r>
  </si>
  <si>
    <t xml:space="preserve">Finalno čiščenje talne obloge in izdelava končnega premaza talne obloge. </t>
  </si>
  <si>
    <t>Finalni premaz se izvede z 2-komponentnim PU premazom kot npr. Elevate RES proizvajalca UVElite ali enakovredno.</t>
  </si>
  <si>
    <r>
      <rPr>
        <b/>
        <sz val="11"/>
        <rFont val="Aptos Narrow"/>
        <family val="2"/>
        <scheme val="minor"/>
      </rPr>
      <t>Nabava, dobava in pozidava oz obzidava inštalacij</t>
    </r>
    <r>
      <rPr>
        <sz val="11"/>
        <rFont val="Aptos Narrow"/>
        <family val="2"/>
        <scheme val="minor"/>
      </rPr>
      <t>; zidanje s porobetonskim zidno ploščo kot npr. Ytong P 7,5 ali enakovredno. Zidanje z lepilno malto. Komplet z vsemi potrebnimi dodatnimi deli in materiali.</t>
    </r>
  </si>
  <si>
    <t>Nosilne iverne plošče visokee gostote, emisijskega razreda E1, zaščitene pred vlago in z zaščitene z robnim trakom na robovih pred mehanskimi poškodbami in vlago.</t>
  </si>
  <si>
    <t>Podkonstrukcija iz višinsko nastavljivih cinkanih jeklenih podstavkov.</t>
  </si>
  <si>
    <t>Odpornost proti ognju DIN 4102-2 F 30.
Dvognjeni tehnični pod pripravljen za polaganje antistatične pvc talne finalne obloge.</t>
  </si>
  <si>
    <r>
      <rPr>
        <b/>
        <sz val="11"/>
        <rFont val="Aptos Narrow"/>
        <family val="2"/>
        <scheme val="minor"/>
      </rPr>
      <t xml:space="preserve">Nabava, dobava in montaža dvignjenega tehničnega poda. </t>
    </r>
    <r>
      <rPr>
        <sz val="11"/>
        <rFont val="Aptos Narrow"/>
        <family val="2"/>
        <charset val="238"/>
        <scheme val="minor"/>
      </rPr>
      <t>Dvignjeni pod sestavljen iz nosilnega podnožja (točkovni nosilci) višine 20-2000mm in nosilnih plošč dimenzije 60x60cm, debeline 28,5 - 38,5mm kot npr. Linder LIGNA ali enakovredno.</t>
    </r>
  </si>
  <si>
    <r>
      <rPr>
        <b/>
        <sz val="11"/>
        <rFont val="Aptos Narrow"/>
        <family val="2"/>
        <scheme val="minor"/>
      </rPr>
      <t>Nabava, dobava in izdelava spuščenega stropa</t>
    </r>
    <r>
      <rPr>
        <sz val="11"/>
        <rFont val="Aptos Narrow"/>
        <family val="2"/>
        <scheme val="minor"/>
      </rPr>
      <t xml:space="preserve">; </t>
    </r>
    <r>
      <rPr>
        <b/>
        <sz val="11"/>
        <rFont val="Aptos Narrow"/>
        <family val="2"/>
        <scheme val="minor"/>
      </rPr>
      <t>akustični rasterski strop z obrobo iz mavčnokartonskih plošč</t>
    </r>
    <r>
      <rPr>
        <sz val="11"/>
        <rFont val="Aptos Narrow"/>
        <family val="2"/>
        <scheme val="minor"/>
      </rPr>
      <t xml:space="preserve">. Strop obešen na globini do 80cm (spodnja linija končne plošče). </t>
    </r>
  </si>
  <si>
    <t>Spodnja vidna ploskev iz masivnih mavčnih plošč. Debelina obloge: 12,5mm (kot npr. sistem Knauf stropni sistem D 112 ali enakovredno). 
Mavčnokartonske plošče zaključene z bandažiranjem ter 2x kitanjem, v kvaliteti K2 in brušenjem, izvedena priprava za slikanje.</t>
  </si>
  <si>
    <t>Vključno z izvedbo vseh zaključkov, reg, kitanj, pripravo za vgradnjo svetil in ostalih instalacijskih elementov v stropu.</t>
  </si>
  <si>
    <t>Kaskada višine 40cm komplet z zaključnimi profili.</t>
  </si>
  <si>
    <t>OBLOGE</t>
  </si>
  <si>
    <r>
      <rPr>
        <b/>
        <sz val="11"/>
        <rFont val="Aptos Narrow"/>
        <family val="2"/>
        <scheme val="minor"/>
      </rPr>
      <t>Nabava, dobava in montaža akustične obloge</t>
    </r>
    <r>
      <rPr>
        <sz val="11"/>
        <rFont val="Aptos Narrow"/>
        <family val="2"/>
        <scheme val="minor"/>
      </rPr>
      <t>; akustična obloga iz absorbcijske pene - mehka pouliretanska pena. Montaža obloge na stene in strop po navodilih proizvajalca. Komplet z vsemi potrebnimi dodatnimi deli in materiali.</t>
    </r>
  </si>
  <si>
    <r>
      <t>Nabava, dobava in montaža lesenega spuščenega stropa</t>
    </r>
    <r>
      <rPr>
        <sz val="11"/>
        <rFont val="Aptos Narrow"/>
        <family val="2"/>
        <charset val="238"/>
        <scheme val="minor"/>
      </rPr>
      <t xml:space="preserve"> v ravnini.</t>
    </r>
    <r>
      <rPr>
        <sz val="11"/>
        <rFont val="Aptos Narrow"/>
        <family val="2"/>
        <scheme val="minor"/>
      </rPr>
      <t xml:space="preserve"> Strop v sestavi:</t>
    </r>
  </si>
  <si>
    <t xml:space="preserve"> - Kovinska podkonstrukcija prašno barvana v barvi po izboru projektanta.</t>
  </si>
  <si>
    <t xml:space="preserve"> - Spuščena stropna obloga iz masivnih lesenih letev, dimenzije cca 40/80mm. Leseni elementi finalno obdelani, montirani v rastru po načrtu projektanta. Komplet z vsemi potrebnimi dodatnimi deli in materiali.</t>
  </si>
  <si>
    <t>Obloga montirana po navodilih proizvajalca.</t>
  </si>
  <si>
    <r>
      <t xml:space="preserve">Nabava, dobava in montaža akustične / dekorativne lesene zidne obloge </t>
    </r>
    <r>
      <rPr>
        <sz val="11"/>
        <rFont val="Aptos Narrow"/>
        <family val="2"/>
        <scheme val="minor"/>
      </rPr>
      <t>v sestavi:
 - podkonstrukcija 
- akustični filc v črni barvi
- lesena akustična obloga kot npr. Derako Veneered Grill Wall ali enkaovredno; leseni elementi (letve) z leseno furnirano površino, dimenzije in tip lesa in barva po izboru projektanta, MDF jedro, odpornost proti ognju B-s1, d0.</t>
    </r>
  </si>
  <si>
    <r>
      <t>Nabava, dobava in izdelava stenske obloge strešne frčade</t>
    </r>
    <r>
      <rPr>
        <sz val="11"/>
        <rFont val="Aptos Narrow"/>
        <family val="2"/>
        <scheme val="minor"/>
      </rPr>
      <t>; obloga iz 2x sendvič plošč s cementnim vezivom in ojačitvo iz steklenih vlaken kot npr. Fermacell Powerpanel HD ali enakovredno plošč debeline 30mm in lesene podkonstrukcije iz lesenim moralov. Obloga pripravljena na oblaganje s toplotno izolacijo in izdelavo fasadne oz zaključne obloge na zunanji strani. Komplet z vsemi potrebnimi dodatnimi deli in materiali.</t>
    </r>
  </si>
  <si>
    <r>
      <t>Nabava, dobava in izdelava požarnozaščitne obloge lesenih strešnih elementov</t>
    </r>
    <r>
      <rPr>
        <sz val="11"/>
        <rFont val="Aptos Narrow"/>
        <family val="2"/>
        <scheme val="minor"/>
      </rPr>
      <t xml:space="preserve"> izven sekundarne stropne obloge v sestavi:
- 2x 15mm negorljiva mavčna plošča kot npr. Knauf Fireboard A1 ali enakovredno.</t>
    </r>
  </si>
  <si>
    <r>
      <t xml:space="preserve">Nabava, dobava in izdelava požarne in dekorativne obloge jeklenih strešnih okvirjev </t>
    </r>
    <r>
      <rPr>
        <sz val="11"/>
        <rFont val="Aptos Narrow"/>
        <family val="2"/>
        <scheme val="minor"/>
      </rPr>
      <t>v sestavi:
 - podkonstrukcija z vmesno toplotno izolacijo iz kamene volne kot npr. Knauf Insulation NaturBoard FIT ali enakovredno, debeline 50mm
- 2x 15mm negorljiva mavčna plošča kot npr. Knauf Fireboard A1 ali enakovredno
- lesena obloga iz naravnega furnirja z MDF sredico. Tip lesa in barva po izboru projektanta.</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</si>
  <si>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20cm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</si>
  <si>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16cm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</si>
  <si>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charset val="238"/>
        <scheme val="minor"/>
      </rPr>
      <t>Nabava, dobava, dvakratno kitanje in brušenje ometanih sten in stropov</t>
    </r>
    <r>
      <rPr>
        <sz val="11"/>
        <rFont val="Aptos Narrow"/>
        <family val="2"/>
        <charset val="238"/>
        <scheme val="minor"/>
      </rPr>
      <t>; kitanje z izravnalno maso. Površine pripravljene na oplesk.</t>
    </r>
  </si>
  <si>
    <t>68/160cm</t>
  </si>
  <si>
    <t>260/180cm</t>
  </si>
  <si>
    <t>140/100cm</t>
  </si>
  <si>
    <t>Vrata kabine avtomatska teleskopska 2-krilna, inox SB dimenzije 900x2000mm - 1kom, vrata jaška avtomatska teleskopska 2-krilna, inox SB, dimenzije 900x200mm - 2kom.</t>
  </si>
  <si>
    <r>
      <rPr>
        <b/>
        <sz val="11"/>
        <rFont val="Aptos Narrow"/>
        <family val="2"/>
        <charset val="238"/>
        <scheme val="minor"/>
      </rPr>
      <t>Nabava, dobava in montaža dvižnega odra</t>
    </r>
    <r>
      <rPr>
        <sz val="11"/>
        <rFont val="Aptos Narrow"/>
        <family val="2"/>
        <charset val="238"/>
        <scheme val="minor"/>
      </rPr>
      <t>. Dvižni oder tlorisne dimenzije 613x410cm, sestavljen iz dvižnih ploščadi višine 120cm z višino dviga 210cm. Dvižna ploščad - hidravlična stacionarna škarjasta dvižna ploščad na elektro pogon.</t>
    </r>
  </si>
  <si>
    <r>
      <t>Geomehanski nadzor</t>
    </r>
    <r>
      <rPr>
        <sz val="11"/>
        <rFont val="Aptos Narrow"/>
        <family val="2"/>
        <scheme val="minor"/>
      </rPr>
      <t>; geomehanski nadzor s potrebnimi pregledi izkopov, meritvami nosilnosti podlage (temeljnih tal), meritvami posameznih slojev nasipov, izdelavo poročil, vpisi v gradbeni dnevnik in izdelavo končnega poročila. Komplet z vsemi potrebnimi analizami in ocenami po veljavni zakonodaji. Komplet z vsemi potrebnimi dodatnimi deli in materiali.</t>
    </r>
  </si>
  <si>
    <r>
      <rPr>
        <b/>
        <sz val="11"/>
        <rFont val="Aptos Narrow"/>
        <family val="2"/>
        <scheme val="minor"/>
      </rPr>
      <t>Nabava, dobava in izdelava - ognjevarno tesnenje prebojev oz prehodov inštlacij med požarnimi sektorji;</t>
    </r>
    <r>
      <rPr>
        <sz val="11"/>
        <rFont val="Aptos Narrow"/>
        <family val="2"/>
        <scheme val="minor"/>
      </rPr>
      <t xml:space="preserve"> obojestransko tesnenje izvrtanih odprtin v konstrukciji po položitvi opreme: </t>
    </r>
  </si>
  <si>
    <t>115/180cm - enodelno okno, požarnoodporno okno EI 60, požarno (laminirano) steklo</t>
  </si>
  <si>
    <r>
      <rPr>
        <b/>
        <sz val="11"/>
        <rFont val="Aptos Narrow"/>
        <family val="2"/>
        <charset val="238"/>
        <scheme val="minor"/>
      </rPr>
      <t>Nabava, dobava in izdelava požarnoodporne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požarnoodporne mavčnokartonska obloga, v sestavi: </t>
    </r>
  </si>
  <si>
    <r>
      <t xml:space="preserve">2x požarnoodporna mavčnokartonska plošča debeline 1,25cm, pocinkani profil z vmesno zvočno izolacijo iz mineralne volne debeline 10cm in 2x požarnoodporna mavčnokartonska plošča debeline 1,25cm, skupne </t>
    </r>
    <r>
      <rPr>
        <b/>
        <sz val="11"/>
        <rFont val="Aptos Narrow"/>
        <family val="2"/>
        <scheme val="minor"/>
      </rPr>
      <t>debeline 15cm.</t>
    </r>
  </si>
  <si>
    <r>
      <rPr>
        <b/>
        <sz val="11"/>
        <rFont val="Aptos Narrow"/>
        <family val="2"/>
        <charset val="238"/>
        <scheme val="minor"/>
      </rPr>
      <t>Nabava, dobava, montaža in demontaža fasadnega odra</t>
    </r>
    <r>
      <rPr>
        <sz val="11"/>
        <rFont val="Aptos Narrow"/>
        <family val="2"/>
        <charset val="238"/>
        <scheme val="minor"/>
      </rPr>
      <t xml:space="preserve">; enostavni cevni fasadni oder, višine do 7,50m. Oder za izdelavo fasade, montažo kleparskih izdelkov, žlebov, obrob ter za izdelavo finalnih opleskov. </t>
    </r>
  </si>
  <si>
    <t>Fasada:</t>
  </si>
  <si>
    <r>
      <rPr>
        <b/>
        <sz val="11"/>
        <rFont val="Aptos Narrow"/>
        <family val="2"/>
        <charset val="238"/>
        <scheme val="minor"/>
      </rPr>
      <t>Nabava, dobava in izdelava fasade z lesenimi letvami za dekor</t>
    </r>
    <r>
      <rPr>
        <sz val="11"/>
        <rFont val="Aptos Narrow"/>
        <family val="2"/>
        <charset val="238"/>
        <scheme val="minor"/>
      </rPr>
      <t>. Fasada v sestavi:</t>
    </r>
  </si>
  <si>
    <t>Podkonstrukcija v barvi po izboru projektanta, vijačena v nosilno konstrukcijo (potrebno upoštevati tip nosilne konstrukcije in temu primerno upoštevati in izvesti primerno pritrjevanje).</t>
  </si>
  <si>
    <t>Fasada z dekorativno leseno oblogo :</t>
  </si>
  <si>
    <t>~ Leseni fasadni elementi iz toplotno obdelanega lesa (vertikalne letve, tip lesa in barva po izboru projektanta).</t>
  </si>
  <si>
    <t xml:space="preserve">Alu podkonstrukcija v skladu z navodili. Horizontalne profile na katerih je fuga med ploščami, je potrebno barvati v barvo ali po izboru projektanta. </t>
  </si>
  <si>
    <t>Dimenzija lesenih letev cca 40/60mm oz po izboru projektanta in naročnika.</t>
  </si>
  <si>
    <t>~ lepilo
~ toplotno izolativne plošče iz ekstrudiranega polistirena debeline 20cm lepljene po celotni površini; toplotne prevodnosti 0,04W/mK</t>
  </si>
  <si>
    <t>V1</t>
  </si>
  <si>
    <t>71/228,5cm - enokrilna vrata, vratno krilo in podboj z leseno dekorativno oblogo kot na steni - lesena obloga v ravnini</t>
  </si>
  <si>
    <t>V2p</t>
  </si>
  <si>
    <t>81/228,5cm - enokrilna vrata, požarno odporna EI 30-C</t>
  </si>
  <si>
    <t>V2pa</t>
  </si>
  <si>
    <t>81/208,5cm - enokrilna vrata, požarno odporna EI 30-C</t>
  </si>
  <si>
    <t>V2s</t>
  </si>
  <si>
    <t>81/228,5cm - enokrilna vrata, vratno krilo in podboj z leseno dekorativno oblogo kot na steni - lesena obloga v ravnini, vratno krilo spodrezano 2cm</t>
  </si>
  <si>
    <t>V3s</t>
  </si>
  <si>
    <t>91/228,5cm - enokrilna vrata, vratno krilo in podboj z leseno dekorativno oblogo kot na steni - lesena obloga v ravnini, vratno krilo spodrezano 2cm</t>
  </si>
  <si>
    <t>JEKLEN STREŠNI OKVIRJI</t>
  </si>
  <si>
    <t>Profili narvani z zaščitno protikotorijsko barvo in 2x z barvo po izboru projektanta.</t>
  </si>
  <si>
    <r>
      <rPr>
        <b/>
        <sz val="11"/>
        <rFont val="Aptos Narrow"/>
        <family val="2"/>
        <scheme val="minor"/>
      </rPr>
      <t xml:space="preserve">Nabava, dobava, izdelava in montaža jeklenega strešnega okvirja </t>
    </r>
    <r>
      <rPr>
        <sz val="11"/>
        <rFont val="Aptos Narrow"/>
        <family val="2"/>
        <scheme val="minor"/>
      </rPr>
      <t>- jeklen nosilni okvir iz jeklenega HEA profila. Jeklo kvalitete po načrtu gradbenih konstrukcij. Nosilec izdelan po načrtu. Profili med seboj varjeni in vijačeni in pritrjeni v nosilno konstrukcijo. Pritrjevanje v nosilno konstrukcijo po načrtu. Izvajalec naredi delavniško risbo in jo preda nadzoru in projektantu v potrditev.</t>
    </r>
  </si>
  <si>
    <t>HEA 240</t>
  </si>
  <si>
    <t>HEA 300</t>
  </si>
  <si>
    <t>~ lepilo; oplemeniteno mineralno lepilo v visoko močjo sprijemanja</t>
  </si>
  <si>
    <t>~ toplotna izolacija iz kamene mineralne volne; plošče debeline 24cm,</t>
  </si>
  <si>
    <t>toplotne prevodnosti ʎD 0,035 W/mK (SIST EN 12667), odziv na ogenj razreda A1 (SIST EN 13501), vodovpojnost po 24 urah WP &lt;1kg/m² (SIST EN 1609), vodovpojnost po 28 dneh WPL &lt;3kg/m² (SIST EN 12087).</t>
  </si>
  <si>
    <t>Pritrjevanje izolacijskih plošč 2-4 pritrdila /ploščo - odvisno od sistema podkonstrukcije po navodilih proizvajalca. Toplotna izolacija kot npr. Knauf Insulation FKD-S Thermal ali enakovredno.</t>
  </si>
  <si>
    <t>ZUNANJA UREDITEV</t>
  </si>
  <si>
    <t>REKAPITULACIJA ZUNANJE UREDITVE</t>
  </si>
  <si>
    <r>
      <t xml:space="preserve">Nabava, dobava in vgrajevanje podložnega betona za AB pasovne temeljne opornega zidu; </t>
    </r>
    <r>
      <rPr>
        <sz val="11"/>
        <rFont val="Aptos Narrow"/>
        <family val="2"/>
        <scheme val="minor"/>
      </rPr>
      <t>podložni beton C12/15 debeline prereza 0,08-0,10m³/m² - delovna površina za opaže. Podložni beton gladko zariban - enostavne betonske konstrukcije. Komplet z vsemi potrebnimi dodatnimi deli in materiali.</t>
    </r>
  </si>
  <si>
    <r>
      <t xml:space="preserve">Nabava, dobava in vgrajevanje armiranega betona za AB pasovne temelje opornega zidu; </t>
    </r>
    <r>
      <rPr>
        <sz val="11"/>
        <rFont val="Aptos Narrow"/>
        <family val="2"/>
        <scheme val="minor"/>
      </rPr>
      <t>beton kvalitete C30/37 debeline prereza 0,56m³/m', (C 30/37; XC4, Dmax 16, PV-II), gladko zaribana, toleranca: nivelirana na točnost ± 0,5 cm/4,0 m. Komplet z vsemi potrebnimi dodatnimi deli in materiali.</t>
    </r>
  </si>
  <si>
    <t>PLOŠČE</t>
  </si>
  <si>
    <r>
      <t xml:space="preserve">Nabava, dobava in vgrajevanje armiranega betona za AB talno ploščo - podloga za tlakovane površine; </t>
    </r>
    <r>
      <rPr>
        <sz val="11"/>
        <rFont val="Aptos Narrow"/>
        <family val="2"/>
        <scheme val="minor"/>
      </rPr>
      <t>beton kvalitete C25/30 debeline prereza do 0,15m³/m², (C 25/30; XC1, Dmax 16), gladko zaribana, toleranca: nivelirana na točnost ± 0,5 cm/4,0 m. Komplet z vsemi potrebnimi dodatnimi deli in materiali.</t>
    </r>
  </si>
  <si>
    <r>
      <t xml:space="preserve">Nabava, dobava, montaža in demontaža opaža za AB pasovne temeljne grede objekta; </t>
    </r>
    <r>
      <rPr>
        <sz val="11"/>
        <rFont val="Aptos Narrow"/>
        <family val="2"/>
        <scheme val="minor"/>
      </rPr>
      <t>opaž višine 40cm, komplet z opiranjem. Komplet z vsemi potrebnimi dodatnimi deli in materiali.</t>
    </r>
  </si>
  <si>
    <r>
      <t xml:space="preserve">Nabava, dobava, montaža in demontaža opaža za AB stebre; </t>
    </r>
    <r>
      <rPr>
        <sz val="11"/>
        <rFont val="Aptos Narrow"/>
        <family val="2"/>
        <scheme val="minor"/>
      </rPr>
      <t>opaž višine do 400cm, komplet z opiranjem in podpiranjem. Komplet z vsemi potrebnimi dodatnimi deli in materiali.</t>
    </r>
  </si>
  <si>
    <r>
      <t xml:space="preserve">Nabava, dobava, montaža in demontaža opaža čel za AB talno ploščo - podloga za tlakovane površine; </t>
    </r>
    <r>
      <rPr>
        <sz val="11"/>
        <rFont val="Aptos Narrow"/>
        <family val="2"/>
        <scheme val="minor"/>
      </rPr>
      <t>opaž višine 15cm, komplet z opiranjem. Komplet z vsemi potrebnimi dodatnimi deli in materiali.</t>
    </r>
  </si>
  <si>
    <r>
      <t xml:space="preserve">Zakoličba kanalizacije </t>
    </r>
    <r>
      <rPr>
        <sz val="11"/>
        <rFont val="Aptos Narrow"/>
        <family val="2"/>
        <scheme val="minor"/>
      </rPr>
      <t>skladno s projektantom, postavitev ustreznih profilov na vseh ključnih točkah, H in V lomih, spremembah smeri ter jaških. Komplet z vsemi potrebnimi dodatnimi deli in materiali.</t>
    </r>
  </si>
  <si>
    <t>RJM, dimenzije ø80x100cm; LTŽ pokrov ø60 nosilnosti C250 SIST EN124</t>
  </si>
  <si>
    <t>RJM, dimenzije ø80x200cm; LTŽ pokrov ø60 nosilnosti C250 SIST EN124</t>
  </si>
  <si>
    <t>RJM, dimenzije ø80x200cm; LTŽ pokrov ø60 nosilnosti B125 SIST EN124</t>
  </si>
  <si>
    <r>
      <rPr>
        <b/>
        <sz val="11"/>
        <rFont val="Aptos Narrow"/>
        <family val="2"/>
        <scheme val="minor"/>
      </rPr>
      <t>Nabava, dobava in montaža lovilca olj</t>
    </r>
    <r>
      <rPr>
        <sz val="11"/>
        <rFont val="Aptos Narrow"/>
        <family val="2"/>
        <scheme val="minor"/>
      </rPr>
      <t>; lovilec olj kot npr. AQUAoil NS 20 ali enakovredno s pretokom 20l/s z LTŽ pokrovom ø60, C250. Komplet z izkopom, pripravo podlage in zasipom pokončanih delih ter z vsemi potrebnimi priključki. Oljni lovilec je primeren za obdelavo odpadne vode z izločanjem lahkih tekočin. Velikost, vgradnja, obratovanje in vzrževanje v skladu z veljavnimi standardi in pravilniki. V ceni potrebno upoštevati izkop, pripravo podlage in zasip po navodilih proizvajalca. Komplet z vsemi potrebnimi dodatnimi deli in materiali.</t>
    </r>
  </si>
  <si>
    <r>
      <rPr>
        <b/>
        <sz val="11"/>
        <rFont val="Aptos Narrow"/>
        <family val="2"/>
        <scheme val="minor"/>
      </rPr>
      <t>Nabava, dobava, izkop, polaganje in obetoniranje talne povozne rešetke</t>
    </r>
    <r>
      <rPr>
        <sz val="11"/>
        <rFont val="Aptos Narrow"/>
        <family val="2"/>
        <scheme val="minor"/>
      </rPr>
      <t>; talna rešetka širine 400mm, razred obremenitve A 15 iz polimernega betona, z LTŽ rešetko, s peskolovom vtokom in iztokom. Linijska rešetka kot npr. ACO DRAIN Multiline V 400 ali enakovredno. Komplet z vsemi potrebnimi dodatnimi deli in materiali.</t>
    </r>
  </si>
  <si>
    <t xml:space="preserve"> - dolžine 2800cm</t>
  </si>
  <si>
    <t xml:space="preserve"> - dolžine 350cm</t>
  </si>
  <si>
    <r>
      <rPr>
        <b/>
        <sz val="11"/>
        <rFont val="Aptos Narrow"/>
        <family val="2"/>
        <scheme val="minor"/>
      </rPr>
      <t>Nabava, dobava in montaža cestnega požiralnika</t>
    </r>
    <r>
      <rPr>
        <sz val="11"/>
        <rFont val="Aptos Narrow"/>
        <family val="2"/>
        <scheme val="minor"/>
      </rPr>
      <t>, na parkirnih površinah ø50cm, globine 100cm z LTŽ rešetko dimenzijo 40/40cm z AB vencem, nosilnosti C250. Komplet z vsemi potrebnimi dodatnimi deli in materiali.</t>
    </r>
  </si>
  <si>
    <t>Nabava, dobava, izdelava in montaža zunanje ograje na opornem zidu.</t>
  </si>
  <si>
    <t>V ceno zajeti potrebno zakoličbo ter vsa potrebna kolena na vogalih in odcepe iz programa izbranega proizvajalca. Komplet z vsemi potrebnimi dodatnimi deli in materiali.</t>
  </si>
  <si>
    <r>
      <rPr>
        <b/>
        <sz val="11"/>
        <rFont val="Aptos Narrow"/>
        <family val="2"/>
        <scheme val="minor"/>
      </rPr>
      <t>Nabava, dobava in polaganje</t>
    </r>
    <r>
      <rPr>
        <sz val="11"/>
        <rFont val="Aptos Narrow"/>
        <family val="2"/>
        <scheme val="minor"/>
      </rPr>
      <t xml:space="preserve"> </t>
    </r>
    <r>
      <rPr>
        <b/>
        <sz val="11"/>
        <rFont val="Aptos Narrow"/>
        <family val="2"/>
        <scheme val="minor"/>
      </rPr>
      <t xml:space="preserve">drenažnih cevi </t>
    </r>
    <r>
      <rPr>
        <sz val="11"/>
        <rFont val="Aptos Narrow"/>
        <family val="2"/>
        <scheme val="minor"/>
      </rPr>
      <t>ob opornem zidu. Drenažne cevi PE-HD, premera DN 200mm s preforacijo 220° kot npr. Stidren DD ali enakovredno, izdelane v skladu s standardom SIST DIN 4262/1, STS06/050. Polaganje cevi na ustrezno utrjeno peščeno podlago ali podložni beton C 16/20, debeline prereza 0,08-0,12m³/m² v projektiranih padcih ter s filtrskim zasipom in obsipom iz drenažnega tampona ø16/64 višine 25cm nad temenom cevi, filterska plast - geosintetik in drenažni tampon ø32/125mm v širini 50-150cm.</t>
    </r>
  </si>
  <si>
    <t>Elementi med seboj varjeni in vijačeni.</t>
  </si>
  <si>
    <t>Ograja iz kovinske nosilne konstrukcije in lesene obloge. Kovinska konstrukcija iz jeklenih kvadratnih profilov dimenzije 60/60/5mm. Ograja preko jeklenih pritrdilnih ploščic dimenzije 150/150/10mm vijačena v AB zid.</t>
  </si>
  <si>
    <t>Lesena obloga iz masivnega lesa - vertikalne letve, dimenzije cca 100/20mm. Les zaščiten proti lesnim škodljivcem in trohnenju (kot npr. Silvanol ali enakovredno), poraba lesa cca 0,08m³/m². Les kvalitete, tip lesa in zaključna finalna obdelava po izboru projektanta.</t>
  </si>
  <si>
    <t>Jekleni elementi antikorozijsko zaščiteni in 2x prašno barvani v barvi po izboru projektanta oz naročnika. Komplet z vsemi potrebnimi dodatnimi deli in materiali.</t>
  </si>
  <si>
    <r>
      <t xml:space="preserve">Nabava, dobava in vgrajevanje armiranega betona opornih zidov; </t>
    </r>
    <r>
      <rPr>
        <sz val="11"/>
        <rFont val="Aptos Narrow"/>
        <family val="2"/>
        <scheme val="minor"/>
      </rPr>
      <t>beton kvalitete C30/37 debeline prereza do 0,30m³/m², (C 30/37; XC4, Dmax 16, PV-II), gladko zaribana, toleranca: nivelirana na točnost ± 0,5 cm/4,0 m. Zid v vidnem delu obložen s kamnito oblogo iz lokalnega kamna. Komplet z vsemi potrebnimi dodatnimi deli in materiali.</t>
    </r>
  </si>
  <si>
    <t>ASFALTERSKA DELA IN TLAKOVANJE</t>
  </si>
  <si>
    <r>
      <t>Nabava, dobava in vgrajevanje armiranega betona za AB temeljno ploščo klimata</t>
    </r>
    <r>
      <rPr>
        <sz val="11"/>
        <rFont val="Aptos Narrow"/>
        <family val="2"/>
        <scheme val="minor"/>
      </rPr>
      <t>; beton kvalitete C30/37 debeline prereza do 0,25m³/m², (C 30/37; XC4, Dmax 32, PV-II), gladko zaribana, toleranca: nivelirana na točnost ± 0,5 cm/4,0 m. Plošča gladko zaglajena, izvedena v naklonu 1% za odvod meteorne vode. Vidni robovi temeljne plošče zaključeni s "porezanimi" robovi pod kotom 45°. Komplet z vsemi potrebnimi dodatnimi deli in materiali.</t>
    </r>
  </si>
  <si>
    <r>
      <t>Nabava, dobava, montaža in demontaža opaža čela za AB temeljno ploščo klimata</t>
    </r>
    <r>
      <rPr>
        <sz val="11"/>
        <rFont val="Aptos Narrow"/>
        <family val="2"/>
        <scheme val="minor"/>
      </rPr>
      <t>; opaž višine 25cm, komplet z opiranjem. Komplet z vsemi potrebnimi dodatnimi deli in materiali.</t>
    </r>
  </si>
  <si>
    <t>V ceni je potrebno upoštevati ves vezni in pritrdilni materia.</t>
  </si>
  <si>
    <t xml:space="preserve"> - ograja</t>
  </si>
  <si>
    <r>
      <t>Nabava, dobava, izdelava in montaža zunanje Alu ograje klimata</t>
    </r>
    <r>
      <rPr>
        <sz val="11"/>
        <rFont val="Aptos Narrow"/>
        <family val="2"/>
        <scheme val="minor"/>
      </rPr>
      <t>; ograja iz Alu panelnih ploščevinastih plošč, dekorativno perforirana v vzorcu po izboru projektanta (npr. vzorec trave) kot npr. P-line ALU-VZ Mastnjak ali enakovredno. Paneli pritrjeni na nosilne stebre iz Alu zlitine, pritrjene v AB ploščo. Ograja višine 220cm.</t>
    </r>
  </si>
  <si>
    <t>V ograji vgrajena drsna vrata širine cca 150cm, opremljena s kovinskim ročajem na zunanji strani in cilindrično ključavnico.</t>
  </si>
  <si>
    <t xml:space="preserve"> - drsna vrata 150/220cm.</t>
  </si>
  <si>
    <r>
      <t>Nabava, dobava in ravno polaganje betonskih cestnih robnikov</t>
    </r>
    <r>
      <rPr>
        <sz val="11"/>
        <rFont val="Aptos Narrow"/>
        <family val="2"/>
        <scheme val="minor"/>
      </rPr>
      <t xml:space="preserve"> velikosti do  12/25/100, skupaj s potrebnim rezanjem, betonsko podlogo iz betona C20/25,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</si>
  <si>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</si>
  <si>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 xml:space="preserve">Nabava, dobava in ločno polaganje betonskih cestnih robnikov </t>
    </r>
    <r>
      <rPr>
        <sz val="11"/>
        <rFont val="Aptos Narrow"/>
        <family val="2"/>
        <scheme val="minor"/>
      </rPr>
      <t xml:space="preserve">velikosti do  12/25/33, skupaj s betonsko podlogo iz betona C20/25, delnim obbetoniranjem, fugiranjem s polimerno cementno maso, izkopom zasipom, planiranjem in razplaniranjem viška izkopa v neposredni okolici. </t>
    </r>
  </si>
  <si>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</si>
  <si>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</si>
  <si>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</si>
  <si>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r>
      <rPr>
        <b/>
        <sz val="11"/>
        <rFont val="Aptos Narrow"/>
        <family val="2"/>
        <scheme val="minor"/>
      </rPr>
      <t>Nabava, izdelava, dobava in strojno polaganje asfalta za vozne površine</t>
    </r>
    <r>
      <rPr>
        <sz val="11"/>
        <rFont val="Aptos Narrow"/>
        <family val="2"/>
        <scheme val="minor"/>
      </rPr>
      <t xml:space="preserve"> - krpanje obstoječe asfaltne površine debeline 10,00 cm v sestavi: </t>
    </r>
  </si>
  <si>
    <t>V ceni potrebno upoštevati obdelavo stika z obstoječim asfaltom (zarezovanje ravne linije obstoječega asfalta in 2x hladni premaz stika med starim in novim s polimerno emulzijo). Komplet z vsemi potrebnimi dodatnimi deli in materiali.</t>
  </si>
  <si>
    <r>
      <t xml:space="preserve">Nabava, dobava in ravno polaganje betonskih grednih robnikov </t>
    </r>
    <r>
      <rPr>
        <sz val="11"/>
        <rFont val="Aptos Narrow"/>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</si>
  <si>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Komplet z vsemi potrebnimi dodatnimi deli in materiali.</t>
  </si>
  <si>
    <t xml:space="preserve">Nabava, dobava in polaganje betonskih tlakovcev na betonsko podlago. </t>
  </si>
  <si>
    <t xml:space="preserve">Betonski tlakovci za povozne površine iz betona odpornega na zmrzovanje v prisotnosti talil, dvoslojna izdelava, zgornji sloj betona iz 100% kremenovega agregata, obrabne plasti iz cementnega betona, polaganje na AB podlago. </t>
  </si>
  <si>
    <t>Tlakovci z ravnimi in ostrimi robovi večjih dimenzij, debeline cca 7cm položeni na beton.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</si>
  <si>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vključno z betonsko podlago. Komplet z vsemi potrebnimi dodatnimi deli in materiali.</t>
  </si>
  <si>
    <r>
      <t>Nabava, dobava in polaganje betonskih opozorilnih taktilnih oznak</t>
    </r>
    <r>
      <rPr>
        <sz val="11"/>
        <rFont val="Aptos Narrow"/>
        <family val="2"/>
        <scheme val="minor"/>
      </rPr>
      <t xml:space="preserve"> na betonsko podlago. Polaganje v sestavi:</t>
    </r>
  </si>
  <si>
    <t xml:space="preserve"> - podložni beton C 8/10, debeline prereza 8-10cm/m²</t>
  </si>
  <si>
    <t xml:space="preserve"> - betonske opozorilne taktilne oznake dimenzije 30x30x8cm v sivi barvi, szandard SIST 1186 kot npr. Želva ali enakovredno.
Polaganje plošč na svež beton. Komplet z vsemi potrebnimi dodatnimi deli in materiali.</t>
  </si>
  <si>
    <t>Zarisovanje tankoslojne označbe s polno belo črto, širine 10cm, z enokomponentno belo barvo, skupaj s posipom 0,25kg/m² (drobci/kroglicami stekla). Debelina plsti suhe snovi 250ɲm.</t>
  </si>
  <si>
    <t xml:space="preserve"> - Parkirišča - črte bele barve.</t>
  </si>
  <si>
    <t xml:space="preserve"> - Talne oznake.</t>
  </si>
  <si>
    <t xml:space="preserve"> - Talne taktilne oznake.</t>
  </si>
  <si>
    <t>Zarisovanje tankoslojne označbe s polno rumeno črto, širine 10cm, z enokomponentno rumeno barvo, skupaj s posipom 0,25kg/m² (drobci/kroglicami stekla). Debelina plsti suhe snovi 250ɲm.</t>
  </si>
  <si>
    <t xml:space="preserve"> - Parkirišča za invalide - črte rumene barve.</t>
  </si>
  <si>
    <r>
      <rPr>
        <b/>
        <sz val="11"/>
        <rFont val="Aptos Narrow"/>
        <family val="2"/>
        <scheme val="minor"/>
      </rPr>
      <t xml:space="preserve">Nabava, dobava in zarisovanje talnih (horizontalnih) označb na povoznih površinah. </t>
    </r>
    <r>
      <rPr>
        <sz val="11"/>
        <rFont val="Aptos Narrow"/>
        <family val="2"/>
        <scheme val="minor"/>
      </rPr>
      <t>Zarisovanje po načrtu.</t>
    </r>
  </si>
  <si>
    <t>ASFALTERSKA DELA IN TLAKOVANJE SKUPAJ:</t>
  </si>
  <si>
    <r>
      <t>Nabava, dobava in postavitev / montaža stebrička za prometni znak</t>
    </r>
    <r>
      <rPr>
        <sz val="11"/>
        <rFont val="Aptos Narrow"/>
        <family val="2"/>
        <scheme val="minor"/>
      </rPr>
      <t>; vroče cinkana jeklena cev ø64mm, dolžine 220cm, opremljen s sidri za vgradnjo. V ceni potrebno upoštevati skupaj s temeljenjem. Komplet z vsemi potrebnimi dodatnimi deli in materiali.</t>
    </r>
  </si>
  <si>
    <t>Ustavi!</t>
  </si>
  <si>
    <r>
      <rPr>
        <b/>
        <sz val="11"/>
        <rFont val="Aptos Narrow"/>
        <family val="2"/>
        <scheme val="minor"/>
      </rPr>
      <t>Nabava, dobava in montaža prometnega znaka</t>
    </r>
    <r>
      <rPr>
        <sz val="11"/>
        <rFont val="Aptos Narrow"/>
        <family val="2"/>
        <scheme val="minor"/>
      </rPr>
      <t xml:space="preserve"> iz Alu pločevine z odsevno folijo - visoko kvalitetna svetlobno odbojna folija EG 1. vrste. Prometni znaki velikosti 60cm. Prometni znak z euro certifikatom. Komplet z vsemi potrebnimi dodatnimi deli in materiali.</t>
    </r>
  </si>
  <si>
    <t>URBANA OPREMA</t>
  </si>
  <si>
    <t>Koš kot npr. Atriva, tip KO-54-3 s 3 ločenimi prekati za odpadke. Podstavek pritrjen na AB točkovni temelj. Barva in tip lesa po izbiri projektanta in naročnika. Koš za odpadke pritrjen v finalni tlak oz točkovni temelj. Komplet z vsemi potrebnimi dodatnimi deli in materiali.</t>
  </si>
  <si>
    <r>
      <t>Nabava, dobava in montaža koša za odpadke</t>
    </r>
    <r>
      <rPr>
        <sz val="11"/>
        <rFont val="Aptos Narrow"/>
        <family val="2"/>
        <scheme val="minor"/>
      </rPr>
      <t xml:space="preserve">; koš za ločeno zbiranje odpadkov narejen iz vroče cinskanega jekla, prašno bravano v kombinaciji z lesenimi elementi. </t>
    </r>
  </si>
  <si>
    <t>Klop kot npr. Atriva Mina 2 tip KL-35-R0N0-D ali enakovredno. Barva in tip lesa po izbiri projektanta in naročnika. Klop pritrjena v finalni tlak. Komplet z vsemi potrebnimi dodatnimi deli in materiali.</t>
  </si>
  <si>
    <r>
      <t>Nabava, dobava in montaža parkovne klopi</t>
    </r>
    <r>
      <rPr>
        <sz val="11"/>
        <rFont val="Aptos Narrow"/>
        <family val="2"/>
        <scheme val="minor"/>
      </rPr>
      <t>; zunanja klop ravne oblike - samostoječa klop brez naslona. Klop iz vročecinkanih jeklenih profilov, prašno barvanih in lesene sedalne površine in naslona iz lesenih letev.</t>
    </r>
  </si>
  <si>
    <t>Klop kot npr. Atriva, tip STK-07 ali enakovredno. Stojalo pritrjeno v finalni tlak. Komplet z vsemi potrebnimi dodatnimi deli in materiali.</t>
  </si>
  <si>
    <r>
      <rPr>
        <b/>
        <sz val="11"/>
        <rFont val="Aptos Narrow"/>
        <family val="2"/>
        <scheme val="minor"/>
      </rPr>
      <t>Nabava, dobava in montaža stojala za kolesa</t>
    </r>
    <r>
      <rPr>
        <sz val="11"/>
        <rFont val="Aptos Narrow"/>
        <family val="2"/>
        <scheme val="minor"/>
      </rPr>
      <t>; stojalo za kolesa iz vročecinkanih jeklenih profilov, prašno barvanih v barvi po izboru projektanta in naročnika.</t>
    </r>
  </si>
  <si>
    <r>
      <rPr>
        <b/>
        <sz val="11"/>
        <rFont val="Aptos Narrow"/>
        <family val="2"/>
        <scheme val="minor"/>
      </rPr>
      <t>Nabava, dobava in montaža drogov za zastave</t>
    </r>
    <r>
      <rPr>
        <sz val="11"/>
        <rFont val="Aptos Narrow"/>
        <family val="2"/>
        <scheme val="minor"/>
      </rPr>
      <t>; enostavnejši drog za izobešanje zastav + zastave 5 kosov (EU, SLO, občina, KS). Drog višine 6m, premer cevi ø60mm iz plastificiranega aluminija, standardno bele ali srebrne barve RAL 9006, komplet z vrtilnim mehanizmom 360 stopinj (obračanje zastave po vetru), enostavno nameščanje oz menjava zastave na "kip" sistem - nagibanje celotnega droga preko tečajev na spodnji plošč, predviden za zastavo širine 100cm, komplet s sidrom za vbetoniranje.</t>
    </r>
  </si>
  <si>
    <t>Montaža drogov komplet s potrebnimi temeljenjem po navodilih proizvajalca. Komplet z vsemi potrebnimi dodatnimi deli in materiali.</t>
  </si>
  <si>
    <r>
      <t xml:space="preserve">Nabava, dobava in montaža zunanjih igral. </t>
    </r>
    <r>
      <rPr>
        <sz val="11"/>
        <rFont val="Aptos Narrow"/>
        <family val="2"/>
        <scheme val="minor"/>
      </rPr>
      <t>Zunanja igrala iz Alu konstrukcije s potrebnimi certifikati kot npr. Kompan ali enakovredno.</t>
    </r>
  </si>
  <si>
    <t>Montaža igrala komplet s temeljenjem po navodilih proizvajalca.</t>
  </si>
  <si>
    <t xml:space="preserve"> - gugalnica - gnezdo</t>
  </si>
  <si>
    <t>URBANA OPREMA SKUPAJ:</t>
  </si>
  <si>
    <t>1.5.1.</t>
  </si>
  <si>
    <t>1.6.1.</t>
  </si>
  <si>
    <t>1.12.</t>
  </si>
  <si>
    <t>1.13.</t>
  </si>
  <si>
    <r>
      <rPr>
        <b/>
        <sz val="11"/>
        <rFont val="Aptos Narrow"/>
        <family val="2"/>
        <scheme val="minor"/>
      </rPr>
      <t>Širok strojni izkop v zemljini V.ktg.</t>
    </r>
    <r>
      <rPr>
        <sz val="11"/>
        <rFont val="Aptos Narrow"/>
        <family val="2"/>
        <scheme val="minor"/>
      </rPr>
      <t>, globine do cca 70cm, nakladanje zemljine na kamion in odvoz na deponijo po izboru izvajalca del, komplet s stroški prevoza in plačilom takse deponije. Komplet z vsemi potrebnimi dodatnimi deli in materiali.</t>
    </r>
  </si>
  <si>
    <t>Zemljina III.ktg..</t>
  </si>
  <si>
    <r>
      <rPr>
        <b/>
        <sz val="11"/>
        <rFont val="Aptos Narrow"/>
        <family val="2"/>
        <charset val="238"/>
        <scheme val="minor"/>
      </rPr>
      <t>Nabava, dobava in vgrajevanje za zasipanje ob temeljih</t>
    </r>
    <r>
      <rPr>
        <sz val="11"/>
        <rFont val="Aptos Narrow"/>
        <family val="2"/>
        <charset val="238"/>
        <scheme val="minor"/>
      </rPr>
      <t xml:space="preserve"> v debelini do cca 175cm;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</si>
  <si>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175cm; zasipanje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</si>
  <si>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v zemljini III./IV.ktg.</t>
    </r>
    <r>
      <rPr>
        <sz val="11"/>
        <rFont val="Aptos Narrow"/>
        <family val="2"/>
        <scheme val="minor"/>
      </rPr>
      <t>, globine do cca 235cm, nakladanje zemljine na kamion in odvoz na deponijo po izboru izvajalca del, komplet s stroški prevoza in plačilom takse deponije. Del izkopa primerne sestave po navodilih geomehanika se uporabi za zasutje ob objektu. Komplet z vsemi potrebnimi dodatnimi deli in materiali.</t>
    </r>
  </si>
  <si>
    <r>
      <t xml:space="preserve">Nabava, dobava in vgrajevanje nosilnega nasutja pod pasovnimi temelji zidov </t>
    </r>
    <r>
      <rPr>
        <sz val="11"/>
        <rFont val="Aptos Narrow"/>
        <family val="2"/>
        <scheme val="minor"/>
      </rPr>
      <t>v debelini cca 40cm; izdelano iz zmrzlinsko odpornega drobljenca granulacije 0-32 mm s potrebnim planiranjem tamponskega planuma (niveliranje s kriterijem 5,00cm/4,00m),</t>
    </r>
  </si>
  <si>
    <r>
      <rPr>
        <b/>
        <sz val="11"/>
        <rFont val="Aptos Narrow"/>
        <family val="2"/>
        <charset val="238"/>
        <scheme val="minor"/>
      </rPr>
      <t>Nabava, dobava in vgrajevanje za zasipanje ob temeljih</t>
    </r>
    <r>
      <rPr>
        <sz val="11"/>
        <rFont val="Aptos Narrow"/>
        <family val="2"/>
        <charset val="238"/>
        <scheme val="minor"/>
      </rPr>
      <t xml:space="preserve"> v debelini do cca 180cm;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</si>
  <si>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in izkop za pasovne temelje opornih zidov v zemljini III./IV.ktg.</t>
    </r>
    <r>
      <rPr>
        <sz val="11"/>
        <rFont val="Aptos Narrow"/>
        <family val="2"/>
        <scheme val="minor"/>
      </rPr>
      <t>, globine do cca 220cm, nakladanje zemljine na kamion in odvoz na deponijo po izboru izvajalca del, komplet s stroški prevoza in plačilom takse deponije. Del izkopa se po navodilih geomehanika uporabi za nasipni material. Komplet z vsemi potrebnimi dodatnimi deli in materiali.</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</si>
  <si>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190cm; zasipanje s potrebnim planiranjem, premeti, razstiranjem in utrjevanjem po plasteh: stopnja utrjevanja oz. zahtevana vrednost statičnega deformacijskega modula znaša Ev2 = 80 MPa ter zgoščenost nasipa ≥ 98,00 % po Proctorju. </t>
    </r>
  </si>
  <si>
    <r>
      <t xml:space="preserve">V ceno upoštevati meritve in izdelavo poročila. Komplet z vsemi potrebnimi dodatnimi deli in materiali. </t>
    </r>
    <r>
      <rPr>
        <i/>
        <sz val="11"/>
        <rFont val="Aptos Narrow"/>
        <family val="2"/>
        <scheme val="minor"/>
      </rPr>
      <t>(količina ocenjena, točne količine obračunane po dejansko izvedenem delu, glede na navodila geomehanika)</t>
    </r>
  </si>
  <si>
    <r>
      <rPr>
        <b/>
        <sz val="11"/>
        <rFont val="Aptos Narrow"/>
        <family val="2"/>
        <scheme val="minor"/>
      </rPr>
      <t>Nabava, dobava in vgrajevanje nosilnega tamponskega nasutja za asfaltno površino</t>
    </r>
    <r>
      <rPr>
        <sz val="11"/>
        <rFont val="Aptos Narrow"/>
        <family val="2"/>
        <charset val="238"/>
        <scheme val="minor"/>
      </rPr>
      <t>; nasutje iz zmrzlinsko odpornega drobljenca, granulacije 0-32mm s potrebnim planiranjem, premeti, razstiranjem in utrjevanjem po plasteh. Utrjevanje v plaasteh po 15cm do zbitosti min do dinamičnega deformacijskega modula Evd=40MN/m2 oz po navodilih geomehanika. Nosilno tamponsko nasutje v debelini 70cm. Posipanje tamponske površine z mletim peskom 5cm, s planiranjem in utrjevanjem finalne podlage pred asfaltiranjem. Komplet z vsemi potrebnimi dodatnimi deli in materiali.</t>
    </r>
  </si>
  <si>
    <r>
      <t>premeti, razstiranjem in utrjevanjem po plasteh v debeline 15cm: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</si>
  <si>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t>premeti, razstiranjem in utrjevanjem po plasteh v debelini 15cm: stopnja utrjevanja do zbitosti Evd = 40MN/m². V ceno upoštevati meritve in izdelavo poročila. Komplet z vsemi potrebnimi dodatnimi deli in materiali.</t>
  </si>
  <si>
    <r>
      <rPr>
        <b/>
        <sz val="11"/>
        <rFont val="Aptos Narrow"/>
        <family val="2"/>
        <scheme val="minor"/>
      </rPr>
      <t>Rekultiviranje plodne zemlje z izkopom</t>
    </r>
    <r>
      <rPr>
        <sz val="11"/>
        <rFont val="Aptos Narrow"/>
        <family val="2"/>
        <scheme val="minor"/>
      </rPr>
      <t xml:space="preserve">; zemljina pridobljena pri izkopu;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 </t>
    </r>
    <r>
      <rPr>
        <i/>
        <sz val="11"/>
        <rFont val="Aptos Narrow"/>
        <family val="2"/>
        <scheme val="minor"/>
      </rPr>
      <t>(ocena, obračun po dejansko izkopani zemljini primerni za urejanje okolice)</t>
    </r>
  </si>
  <si>
    <r>
      <rPr>
        <b/>
        <sz val="11"/>
        <rFont val="Aptos Narrow"/>
        <family val="2"/>
        <scheme val="minor"/>
      </rPr>
      <t>Nabava, dobava in raztiranje humusne zemljine v debelini 25cm</t>
    </r>
    <r>
      <rPr>
        <sz val="11"/>
        <rFont val="Aptos Narrow"/>
        <family val="2"/>
        <scheme val="minor"/>
      </rPr>
      <t>. Strojno razstiranje, moduliranje površin, fino ročno planiranje v projektiranih padcih in utrjevanje po končanih delih z lahkim ročnim ali strojnim valjarjem. Komplet z vsemi potrebnimi dodatnimi deli in materiali.</t>
    </r>
  </si>
  <si>
    <r>
      <rPr>
        <b/>
        <sz val="11"/>
        <rFont val="Aptos Narrow"/>
        <family val="2"/>
        <scheme val="minor"/>
      </rPr>
      <t>Finalna ureditev zelenic</t>
    </r>
    <r>
      <rPr>
        <sz val="11"/>
        <rFont val="Aptos Narrow"/>
        <family val="2"/>
        <charset val="238"/>
        <scheme val="minor"/>
      </rPr>
      <t>; brazdalje uvaljane plodne zemlje, sejanje travne mešanice skupaj z mešanico umetnega gnojila, panetriranje mešanice v globino do 3cm z grabljanjem, uvaljanje ter zalivanje, negovanje, košnja in vzdrževanje do prevzema objekta.</t>
    </r>
  </si>
  <si>
    <t>V skladu z DIN 18 915 je potrebno pripraviti vegetacijski nosilni sloj. Obvezna dobava sadik s koreninsko grudo, sadike 2-4 presajene (odvisno od drevesne vrste).</t>
  </si>
  <si>
    <t>V ceni upoštevati 0,5m³ humozne zemlje na sadiko. Komplet z vsemi potrebnimi dodatnimi deli in materiali.</t>
  </si>
  <si>
    <r>
      <rPr>
        <b/>
        <sz val="11"/>
        <rFont val="Aptos Narrow"/>
        <family val="2"/>
        <scheme val="minor"/>
      </rPr>
      <t xml:space="preserve">Nabava, dobava in saditev drevesnih sadik </t>
    </r>
    <r>
      <rPr>
        <sz val="11"/>
        <rFont val="Aptos Narrow"/>
        <family val="2"/>
        <scheme val="minor"/>
      </rPr>
      <t>komplet z izkopom sadilne jame dimenzije 80x80x80cm, sajenje, zasipavanje s humusno zemljino, dodatek gnojila, subtrat 0,25m³/sadiko. Postavitev opore za sadiko - 3x leseni koli in privezovanje sadike. Zalivanje in vzdrževanje sadike do prevzema objekta.</t>
    </r>
  </si>
  <si>
    <t xml:space="preserve"> - breza (Betula); ø stebla 10/12cm, visoko steblo</t>
  </si>
  <si>
    <t xml:space="preserve"> - gorski javor (Acer pseudoplatanus); ø stebla 10/12cm, visoko steblo</t>
  </si>
  <si>
    <t>1.13.1.</t>
  </si>
  <si>
    <t>1.13.2.</t>
  </si>
  <si>
    <t>1.13.3.</t>
  </si>
  <si>
    <t>1.14.</t>
  </si>
  <si>
    <t>1.16.</t>
  </si>
  <si>
    <t>1.18.</t>
  </si>
  <si>
    <t>1.18.1.</t>
  </si>
  <si>
    <t>1.18.2.</t>
  </si>
  <si>
    <t>1.19.</t>
  </si>
  <si>
    <t>1.20.</t>
  </si>
  <si>
    <t>3.6.1.</t>
  </si>
  <si>
    <t>3.6.2.</t>
  </si>
  <si>
    <t>3.7.</t>
  </si>
  <si>
    <t>3.7.1.</t>
  </si>
  <si>
    <t>3.8.</t>
  </si>
  <si>
    <t>4.3.</t>
  </si>
  <si>
    <t>4.12.</t>
  </si>
  <si>
    <t>4.12.1.</t>
  </si>
  <si>
    <t>4.12.2.</t>
  </si>
  <si>
    <t>4.12.3.</t>
  </si>
  <si>
    <t>4.13.</t>
  </si>
  <si>
    <t>4.13.1.</t>
  </si>
  <si>
    <t>4.13.2.</t>
  </si>
  <si>
    <t>5.4.</t>
  </si>
  <si>
    <t>5.6.</t>
  </si>
  <si>
    <t>5.8.1.</t>
  </si>
  <si>
    <t>5.8.2.</t>
  </si>
  <si>
    <t>5.8.3.</t>
  </si>
  <si>
    <t>5.8.4.</t>
  </si>
  <si>
    <t>5.8.5.</t>
  </si>
  <si>
    <t>5.8.6.</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</si>
  <si>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</si>
  <si>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</si>
  <si>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</si>
  <si>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</si>
  <si>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</si>
  <si>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</si>
  <si>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</si>
  <si>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</si>
  <si>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</si>
  <si>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</si>
  <si>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</si>
  <si>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</si>
  <si>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</si>
  <si>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</si>
  <si>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</si>
  <si>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</si>
  <si>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</si>
  <si>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</si>
  <si>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</si>
  <si>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</si>
  <si>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</si>
  <si>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</si>
  <si>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</si>
  <si>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</si>
  <si>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</si>
  <si>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</si>
  <si>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</si>
  <si>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</si>
  <si>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</si>
  <si>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</si>
  <si>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5.10.1.</t>
  </si>
  <si>
    <t>5.10.2.</t>
  </si>
  <si>
    <t>5.10.3.</t>
  </si>
  <si>
    <t>5.10.4.</t>
  </si>
  <si>
    <t>5.10.5.</t>
  </si>
  <si>
    <t>5.10.6.</t>
  </si>
  <si>
    <t>5.10.7.</t>
  </si>
  <si>
    <t>5.10.8.</t>
  </si>
  <si>
    <t>5.10.9.</t>
  </si>
  <si>
    <t>5.11.</t>
  </si>
  <si>
    <t>6.7.</t>
  </si>
  <si>
    <t>6.8.</t>
  </si>
  <si>
    <t>6.9.</t>
  </si>
  <si>
    <t>6.18.1.</t>
  </si>
  <si>
    <t>6.18.2.</t>
  </si>
  <si>
    <t>6.19.1.</t>
  </si>
  <si>
    <t>6.19.2.</t>
  </si>
  <si>
    <t>6.19.3.</t>
  </si>
  <si>
    <t>6.20.</t>
  </si>
  <si>
    <t>6.21.</t>
  </si>
  <si>
    <t>6.22.</t>
  </si>
  <si>
    <t>6.23.</t>
  </si>
  <si>
    <t>6.24.</t>
  </si>
  <si>
    <t>6.25.</t>
  </si>
  <si>
    <t>6.26.</t>
  </si>
  <si>
    <t>7.10.1.</t>
  </si>
  <si>
    <t>7.10.2.</t>
  </si>
  <si>
    <t>7.10.3.</t>
  </si>
  <si>
    <t>7.10.4.</t>
  </si>
  <si>
    <t>7.10.5.</t>
  </si>
  <si>
    <t>7.13.1.</t>
  </si>
  <si>
    <t>7.14.1.</t>
  </si>
  <si>
    <t>7.14.2.</t>
  </si>
  <si>
    <t>7.16.</t>
  </si>
  <si>
    <t>7.17.</t>
  </si>
  <si>
    <t>7.18.1.</t>
  </si>
  <si>
    <t>7.18.2.</t>
  </si>
  <si>
    <t>7.20.</t>
  </si>
  <si>
    <t>7.21.</t>
  </si>
  <si>
    <t>7.21.1.</t>
  </si>
  <si>
    <t>7.21.2.</t>
  </si>
  <si>
    <t>7.21.3.</t>
  </si>
  <si>
    <t>7.21.4.</t>
  </si>
  <si>
    <t>1.3.1.</t>
  </si>
  <si>
    <t>1.3.2.</t>
  </si>
  <si>
    <t>1.6.2.</t>
  </si>
  <si>
    <t>1.10.1.</t>
  </si>
  <si>
    <t>1.10.2.</t>
  </si>
  <si>
    <t>1.11.1.</t>
  </si>
  <si>
    <t>2.1.1.</t>
  </si>
  <si>
    <t>2.1.2.</t>
  </si>
  <si>
    <t>2.1.3.</t>
  </si>
  <si>
    <t>2.1.4.</t>
  </si>
  <si>
    <t>2.1.5.</t>
  </si>
  <si>
    <t>2.1.6.</t>
  </si>
  <si>
    <t>2.1.7.</t>
  </si>
  <si>
    <t>2.1.8.</t>
  </si>
  <si>
    <t>2.2.1.</t>
  </si>
  <si>
    <t>2.2.2.</t>
  </si>
  <si>
    <t>2.2.3.</t>
  </si>
  <si>
    <t>2.2.4.</t>
  </si>
  <si>
    <t>2.2.5.</t>
  </si>
  <si>
    <t>2.3.1.</t>
  </si>
  <si>
    <t>2.3.2.</t>
  </si>
  <si>
    <t>2.3.3.</t>
  </si>
  <si>
    <t>2.3.4.</t>
  </si>
  <si>
    <t>2.3.5.</t>
  </si>
  <si>
    <t>2.3.6.</t>
  </si>
  <si>
    <t>2.4.1.</t>
  </si>
  <si>
    <t>2.4.2.</t>
  </si>
  <si>
    <t>2.4.3.</t>
  </si>
  <si>
    <t>2.4.4.</t>
  </si>
  <si>
    <t>2.4.5.</t>
  </si>
  <si>
    <t>2.4.6.</t>
  </si>
  <si>
    <t>2.5.</t>
  </si>
  <si>
    <t>4.2.1.</t>
  </si>
  <si>
    <t>4.4.1.</t>
  </si>
  <si>
    <t>4.4.2.</t>
  </si>
  <si>
    <t>4.5.1.</t>
  </si>
  <si>
    <t>5.1.1.</t>
  </si>
  <si>
    <t>5.1.2.</t>
  </si>
  <si>
    <t>5.2.1.</t>
  </si>
  <si>
    <t>5.2.2.</t>
  </si>
  <si>
    <t>5.3.1.</t>
  </si>
  <si>
    <t>5.3.2.</t>
  </si>
  <si>
    <t>6.1.1.</t>
  </si>
  <si>
    <t>6.1.2.</t>
  </si>
  <si>
    <t>6.1.3.</t>
  </si>
  <si>
    <t>7.7.1.</t>
  </si>
  <si>
    <t>7.7.2.</t>
  </si>
  <si>
    <t>7.8.1.</t>
  </si>
  <si>
    <t>9.2.1.</t>
  </si>
  <si>
    <t>9.2.2.</t>
  </si>
  <si>
    <t>9.2.3.</t>
  </si>
  <si>
    <t>9.2.4.</t>
  </si>
  <si>
    <t>10.1.1.</t>
  </si>
  <si>
    <t>10.1.2.</t>
  </si>
  <si>
    <t>12.1.1.</t>
  </si>
  <si>
    <t>12.1.2.</t>
  </si>
  <si>
    <t>12.1.3.</t>
  </si>
  <si>
    <t>12.3.</t>
  </si>
  <si>
    <t>12.4.</t>
  </si>
  <si>
    <t>13.</t>
  </si>
  <si>
    <t>13.1.</t>
  </si>
  <si>
    <t>13.2.</t>
  </si>
  <si>
    <t>1.17.1.</t>
  </si>
  <si>
    <t>1.17.2.</t>
  </si>
  <si>
    <t>2.6.1.</t>
  </si>
  <si>
    <t>2.6.2.</t>
  </si>
  <si>
    <t>4.11.1.</t>
  </si>
  <si>
    <t>4.11.2.</t>
  </si>
  <si>
    <t>4.14.1.</t>
  </si>
  <si>
    <t>4.14.2.</t>
  </si>
  <si>
    <t>4.14.3.</t>
  </si>
  <si>
    <t>4.15.</t>
  </si>
  <si>
    <t>4.16.</t>
  </si>
  <si>
    <t>4.17.</t>
  </si>
  <si>
    <t>4.17.1.</t>
  </si>
  <si>
    <t>4.17.2.</t>
  </si>
  <si>
    <t>4.18.</t>
  </si>
  <si>
    <t>4.19.</t>
  </si>
  <si>
    <t>4.20.</t>
  </si>
  <si>
    <t>6.7.1.</t>
  </si>
  <si>
    <t>6.7.2.</t>
  </si>
  <si>
    <t>6.7.3.</t>
  </si>
  <si>
    <t>6.7.4.</t>
  </si>
  <si>
    <t>6.7.5.</t>
  </si>
  <si>
    <t>D.</t>
  </si>
  <si>
    <t>NEPREDVIDENA DELA (10%)</t>
  </si>
  <si>
    <t>ELEKTRIČNE INŠTALACIJE</t>
  </si>
  <si>
    <t>REKAPITULACIJA ELEKTRIČNIH INŠTALACIJ</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</si>
  <si>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</si>
  <si>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</si>
  <si>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</si>
  <si>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</si>
  <si>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</si>
  <si>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</si>
  <si>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</si>
  <si>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</si>
  <si>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</si>
  <si>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</si>
  <si>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</si>
  <si>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</si>
  <si>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</si>
  <si>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</si>
  <si>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</si>
  <si>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</si>
  <si>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količina skupaj</t>
  </si>
  <si>
    <t>vrednost skupaj</t>
  </si>
  <si>
    <t>SPLOŠNA RAZSVETLJAVA</t>
  </si>
  <si>
    <t xml:space="preserve">Posamezna postavka zajema dobavo, montažo in priklop svetilke, senzorjev in pripaajočih krmilnikov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</si>
  <si>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</si>
  <si>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Aptos Narrow"/>
        <family val="2"/>
        <charset val="238"/>
        <scheme val="minor"/>
      </rPr>
      <t>S01</t>
    </r>
    <r>
      <rPr>
        <sz val="11"/>
        <rFont val="Aptos Narrow"/>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</si>
  <si>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t>Predstikalna naprava: 
- polprevodniška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</si>
  <si>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r>
      <t xml:space="preserve">Montaža svetilke </t>
    </r>
    <r>
      <rPr>
        <b/>
        <sz val="11"/>
        <rFont val="Aptos Narrow"/>
        <family val="2"/>
        <charset val="238"/>
        <scheme val="minor"/>
      </rPr>
      <t>S01</t>
    </r>
  </si>
  <si>
    <r>
      <rPr>
        <b/>
        <sz val="11"/>
        <rFont val="Aptos Narrow"/>
        <family val="2"/>
        <charset val="238"/>
        <scheme val="minor"/>
      </rPr>
      <t>S02</t>
    </r>
    <r>
      <rPr>
        <sz val="11"/>
        <rFont val="Aptos Narrow"/>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</si>
  <si>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L90/B10@≥ 50.000 h
  - McAdam = 3,
  - efektivni svetlobni tok ≥ 2.385 lm ± 10 %
  - temperatura barve svetlobe 4.000 K
  - barvni indeks CRI ≥95
Ostalo:
- Priključna moč ≤  18,0 W ± 10 %
- Stopnja zaščite = IP20/44
- Mehanska trdnost ≥ IK07
- Razred izolacije: II
kot npr.: DISANO 884 Compact CRI95 - DIP SW 4000K CRI95 18W CLD Bianco 156424-00</t>
  </si>
  <si>
    <r>
      <t xml:space="preserve">Montaža svetilke </t>
    </r>
    <r>
      <rPr>
        <b/>
        <sz val="11"/>
        <rFont val="Aptos Narrow"/>
        <family val="2"/>
        <charset val="238"/>
        <scheme val="minor"/>
      </rPr>
      <t>S02</t>
    </r>
  </si>
  <si>
    <r>
      <rPr>
        <b/>
        <sz val="11"/>
        <rFont val="Aptos Narrow"/>
        <family val="2"/>
        <charset val="238"/>
        <scheme val="minor"/>
      </rPr>
      <t xml:space="preserve">S03 </t>
    </r>
    <r>
      <rPr>
        <sz val="11"/>
        <rFont val="Aptos Narrow"/>
        <family val="2"/>
        <charset val="238"/>
        <scheme val="minor"/>
      </rPr>
      <t xml:space="preserve">Vgradna, dekorativna svetilka dimenzij fi 180×58 mm. 
Ohišje svetilke je izdelano iz tlačno litega aluminija bele barve.
Optika: odsevnik iz belo obarvanega aluminija. </t>
    </r>
  </si>
  <si>
    <t>Predstikalna naprava: 
- polprevodniška
- faktor moči ≥ 0,95
- LED svetlobni vir:
  - z življenjsko dobo L90/B10@≥ 50.000 h
  - McAdam = 3,
  - efektivni svetlobni tok ≥ 1.830 lm ± 10 %
  - temperatura barve svetlobe 4.000 K
  - barvni indeks CRI ≥95
Ostalo:
- Priključna moč ≤  14,0 W ± 10 %
- Stopnja zaščite = IP20/44
- Mehanska trdnost ≥ IK07
- Razred izolacije: II
kot npr.: DISANO 883 Compact CRI95 - DIP SW 4000K CRI95 14W CLD Bianco 156415-00</t>
  </si>
  <si>
    <r>
      <t xml:space="preserve">Montaža svetilke </t>
    </r>
    <r>
      <rPr>
        <b/>
        <sz val="11"/>
        <rFont val="Aptos Narrow"/>
        <family val="2"/>
        <charset val="238"/>
        <scheme val="minor"/>
      </rPr>
      <t>S03</t>
    </r>
  </si>
  <si>
    <r>
      <rPr>
        <b/>
        <sz val="11"/>
        <rFont val="Aptos Narrow"/>
        <family val="2"/>
        <charset val="238"/>
        <scheme val="minor"/>
      </rPr>
      <t>S04</t>
    </r>
    <r>
      <rPr>
        <sz val="11"/>
        <rFont val="Aptos Narrow"/>
        <family val="2"/>
        <charset val="238"/>
        <scheme val="minor"/>
      </rPr>
      <t xml:space="preserve"> Vgradna svetilka modula 596×596 mm. 
Ohišje svetilke je izdelano iz belo obarvane pločevine, okvir iz belo obarvanega aluminaijastega profila.
Optika: difuzor iz PMMA, mikroprizmatičen, ki zagotavlja stopnjo bleščanja UGR &lt; 19. </t>
    </r>
  </si>
  <si>
    <t>Predstikalna naprava: 
- polprevodniška  
- faktor moči ≥ 0,95
- LED svetlobni vir:
  - z življenjsko dobo L90/B10@≥ 80.000 h
  - McAdam = 3,
  - efektivni svetlobni tok ≥ 3.400 lm ± 10 %
  - temperatura barve svetlobe 4.000 K
  - barvni indeks CRI ≥ 80
Ostalo:
- Priključna moč ≤  21,0 W ± 10 %
- Stopnja zaščite = IP20/40
- Mehanska trdnost ≥ IK06
- Razred izolacije: II
kot npr.:Disano 834 Rodi HE - UGR&lt;19 - DIP SW 4000K CRI80 21W CLD Bianco 150252-0000</t>
  </si>
  <si>
    <r>
      <t xml:space="preserve">Montaža svetilke </t>
    </r>
    <r>
      <rPr>
        <b/>
        <sz val="11"/>
        <rFont val="Aptos Narrow"/>
        <family val="2"/>
        <charset val="238"/>
        <scheme val="minor"/>
      </rPr>
      <t>S04</t>
    </r>
  </si>
  <si>
    <r>
      <rPr>
        <b/>
        <sz val="11"/>
        <rFont val="Aptos Narrow"/>
        <family val="2"/>
        <charset val="238"/>
        <scheme val="minor"/>
      </rPr>
      <t>S05</t>
    </r>
    <r>
      <rPr>
        <sz val="11"/>
        <rFont val="Aptos Narrow"/>
        <family val="2"/>
        <charset val="238"/>
        <scheme val="minor"/>
      </rPr>
      <t xml:space="preserve"> Nadgradna, vodotesna svetilka dimenzij 1300×92x97 mm. 
Ohišje svetilke je izdelano iz tlačno poloikarbonata sive barve in je znotraj ojačano z dodtnimi profili.
Optika: difuzor je izdelan iz prozornega polikarbonata, narebričenega z notranje strani, odsevnik iz belo obarvanega aluminija.</t>
    </r>
  </si>
  <si>
    <t>Predstikalna naprava: 
- polprevodniška
- faktor moči ≥ 0,95
- LED svetlobni vir:
  - z življenjsko dobo L90/B10@≥ 80.000 h
  - McAdam = 3,
  - efektivni svetlobni tok ≥ 4.800 lm ± 10 %
  - temperatura barve svetlobe 4.000 K
  - barvni indeks CRI ≥ 80
Ostalo:
- Priključna moč ≤  34,0 W ± 10 %
- Stopnja zaščite = IP66
- Mehanska trdnost ≥ IK08
- Razred izolacije: II
kot npr.: Disano 957 Echo HE - MS LED 4000K CRI80 34W CLD Grigio 164748-00</t>
  </si>
  <si>
    <r>
      <t xml:space="preserve">Montaža svetilke </t>
    </r>
    <r>
      <rPr>
        <b/>
        <sz val="11"/>
        <rFont val="Aptos Narrow"/>
        <family val="2"/>
        <charset val="238"/>
        <scheme val="minor"/>
      </rPr>
      <t>S05</t>
    </r>
  </si>
  <si>
    <r>
      <rPr>
        <b/>
        <sz val="11"/>
        <rFont val="Aptos Narrow"/>
        <family val="2"/>
        <charset val="238"/>
        <scheme val="minor"/>
      </rPr>
      <t xml:space="preserve">S06 </t>
    </r>
    <r>
      <rPr>
        <sz val="11"/>
        <rFont val="Aptos Narrow"/>
        <family val="2"/>
        <charset val="238"/>
        <scheme val="minor"/>
      </rPr>
      <t>Nadgradni, stropna, stenska svetilka dimenzij fi 280 mm
Ohišje svetilke je izdelano polikarbonata,
Optika: polikarbonat</t>
    </r>
  </si>
  <si>
    <t>Predstikalna naprava: 
- polprevodniška
- faktor moči ≥ 0,95
- LED svetlobni vir:
  - z življenjsko dobo L80/B20@≥ 50.000 h
  - McAdam = 3,
  - efektivni svetlobni tok ≥ 2.898 lm ± 10 %
  - temperatura barve svetlobe 4.000 K
  - barvni indeks CRI ≥ 80
Ostalo:
- Priključna moč ≤ 21,0 W ± 10 %
- Stopnja zaščite = IP65
- Mehanska trdnost ≥ IK07
- Razred izolacije: II
kot npr.: Disano 745 Oblò J 2.0 - 4000K CRI80 21W CLD Bianco 112601-00</t>
  </si>
  <si>
    <r>
      <t xml:space="preserve">Montaža svetilke </t>
    </r>
    <r>
      <rPr>
        <b/>
        <sz val="11"/>
        <rFont val="Aptos Narrow"/>
        <family val="2"/>
        <charset val="238"/>
        <scheme val="minor"/>
      </rPr>
      <t>S06</t>
    </r>
  </si>
  <si>
    <r>
      <rPr>
        <b/>
        <sz val="11"/>
        <rFont val="Aptos Narrow"/>
        <family val="2"/>
        <charset val="238"/>
        <scheme val="minor"/>
      </rPr>
      <t>S07D</t>
    </r>
    <r>
      <rPr>
        <sz val="11"/>
        <rFont val="Aptos Narrow"/>
        <family val="2"/>
        <charset val="238"/>
        <scheme val="minor"/>
      </rPr>
      <t xml:space="preserve"> Viseča dekorativna svetilka, ohišje svetilke je izdelan iz belo obarvanega aluminaijastega  profila dimenzij 2310x50x60 mm.
Optika: difuzor je izdelančrnega črnega polikarbonata ki zagotavlja nizko stopnjo bleščanja UGR&lt;19. </t>
    </r>
  </si>
  <si>
    <t>Predstikalna naprava: 
- polprevodniška regulacijska DALI 
- faktor moči ≥ 0,95
- LED svetlobni vir:
  - z življenjsko dobo L80/B20@≥ 80.000 h
  - McAdam = 3,
  - efektivni svetlobni tok ≥ 6.638 lm ± 10 %
  - temperatura barve svetlobe 4.000 K
  - barvni indeks CRI ≥ 80
Ostalo:
- Priključna moč ≤  56,0 W ± 10 %
- Stopnja zaščite = IP40
- Mehanska trdnost ≥ IK07
- Razred izolacije: II
kot npr.: Disano/Fosnova Liset 2.0 - a sosp-dir-Dl - UGR&lt;19 4000K CRI80 44W CLD-D-D Bianco 22302010-1241 + 22003166-00</t>
  </si>
  <si>
    <r>
      <t xml:space="preserve">Montaža svetilke </t>
    </r>
    <r>
      <rPr>
        <b/>
        <sz val="11"/>
        <rFont val="Aptos Narrow"/>
        <family val="2"/>
        <charset val="238"/>
        <scheme val="minor"/>
      </rPr>
      <t>S07</t>
    </r>
    <r>
      <rPr>
        <sz val="11"/>
        <rFont val="Aptos Narrow"/>
        <family val="2"/>
        <charset val="238"/>
        <scheme val="minor"/>
      </rPr>
      <t>D</t>
    </r>
  </si>
  <si>
    <r>
      <rPr>
        <b/>
        <sz val="11"/>
        <rFont val="Aptos Narrow"/>
        <family val="2"/>
        <charset val="238"/>
        <scheme val="minor"/>
      </rPr>
      <t>S08D</t>
    </r>
    <r>
      <rPr>
        <sz val="11"/>
        <rFont val="Aptos Narrow"/>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</si>
  <si>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t>Predstikalna naprava: 
- polprevodniška regulacijska DALI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</si>
  <si>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r>
      <t xml:space="preserve">Montaža svetilke </t>
    </r>
    <r>
      <rPr>
        <b/>
        <sz val="11"/>
        <rFont val="Aptos Narrow"/>
        <family val="2"/>
        <charset val="238"/>
        <scheme val="minor"/>
      </rPr>
      <t>S08D</t>
    </r>
  </si>
  <si>
    <r>
      <rPr>
        <b/>
        <sz val="11"/>
        <rFont val="Aptos Narrow"/>
        <family val="2"/>
        <charset val="238"/>
        <scheme val="minor"/>
      </rPr>
      <t xml:space="preserve">ZUN1 </t>
    </r>
    <r>
      <rPr>
        <sz val="11"/>
        <rFont val="Aptos Narrow"/>
        <family val="2"/>
        <charset val="238"/>
        <scheme val="minor"/>
      </rPr>
      <t>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</si>
  <si>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</si>
  <si>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r>
      <t xml:space="preserve">Montaža svetilke </t>
    </r>
    <r>
      <rPr>
        <b/>
        <sz val="11"/>
        <rFont val="Aptos Narrow"/>
        <family val="2"/>
        <charset val="238"/>
        <scheme val="minor"/>
      </rPr>
      <t>ZUN1</t>
    </r>
  </si>
  <si>
    <r>
      <rPr>
        <b/>
        <sz val="11"/>
        <rFont val="Aptos Narrow"/>
        <family val="2"/>
        <charset val="238"/>
        <scheme val="minor"/>
      </rPr>
      <t>ZUN2</t>
    </r>
    <r>
      <rPr>
        <sz val="11"/>
        <rFont val="Aptos Narrow"/>
        <family val="2"/>
        <charset val="238"/>
        <scheme val="minor"/>
      </rPr>
      <t xml:space="preserve"> LED svetilka namenjena osvetljevanju parkov in urbanih področji, nameščena na h=6m, dim: Ø474x70mm, moči 22W, izhodni svetlobni tok min. 3620lm, barva temperaturnega vira 3000K, CRI 70. Svetilka zaščitena pred prahom in vlago IP66, ohišje iz  aluminija, barvano v več plasteh zaščiteno pred UV, korozijo in soljo, antracit barve RAL 7021. Obroba sive barve. Optika  širok snop, PMMA leče, visokoodporne na temperature in UV sevanje. Difuzor kaljeno steklo, debeline 4mm. Mehanska odpornost svetilke IK najmanj 9. Možnost natika navpično na kandelaber oz. horizontalno na konzolo, debeline 60mm. Delovanje svetilke v temperaturnem območju med -30 in +40°C. Življenska doba svetilke 100.000H (L90B10), faktor moči ≥0,9. Prenapetostna zaščita 6/10KV. Svetilke naj ima predvideno redukcijo svetlobnega toka, brez krmilnega kabla (samodejna redukcija preko izračunavanja navidezne sredine noči), kot npr. virtual midnight.  Stopnjo zatemnitve in čas definira projektant pred naročilom. Svetilka je dobavljena s konektorjem za hitro montažo.  Svetilka mora biti v fotobiološki skupini 0 (RG0) v skladu s EN 62471. Svetilka mora ustrezati uredbi o mejnih vrednostih  svetlobnega  onesnaževanja okolja (Ur. List RS št. 81/2007). Svetilka mora imeti ENEC in CE certifikat.  Svetilka mora biti skladna z normo EN 13032-4:2015 ; IES LM-79 in LM-80 izdano s strani akreditiranega laboratorija. 
Kot npr. 1244 Torpedo 2.0 - asimmetrico, LED 22W, 3K, 3620lm, CLD, virtual midnight,  4278513028, proizvajalca Disano.</t>
    </r>
  </si>
  <si>
    <r>
      <t xml:space="preserve">Montaža svetilke </t>
    </r>
    <r>
      <rPr>
        <b/>
        <sz val="11"/>
        <rFont val="Aptos Narrow"/>
        <family val="2"/>
        <charset val="238"/>
        <scheme val="minor"/>
      </rPr>
      <t>ZUN2</t>
    </r>
  </si>
  <si>
    <t>Kovinski vročecinkan drog za namestitev cestne svetilke prašno barvan v antracit barvi RAL 7021 - višine 6,0m za namestitev na siderno ploščo.
Komplet z original sidri
kot npr.: Disano 1480 425089-00 + 991396-00</t>
  </si>
  <si>
    <t>kpl</t>
  </si>
  <si>
    <r>
      <t xml:space="preserve">Montaža droga za </t>
    </r>
    <r>
      <rPr>
        <b/>
        <sz val="11"/>
        <rFont val="Aptos Narrow"/>
        <family val="2"/>
        <charset val="238"/>
        <scheme val="minor"/>
      </rPr>
      <t>ZUN2</t>
    </r>
  </si>
  <si>
    <t>REGULACIJSKA OPREMA</t>
  </si>
  <si>
    <t>DALI usmerjevalnik, 2x 64 DALI naslovov, za montažo na DIN letev, dim. 160x100x58mm, napajanje 230V, varovanje z instalacijskim odklopnikom max. 6A, 1x DALI izhod 240mA, DALI kabel 0,5-2,5mm2, max dolžina DALI napajanja 300m (1,5mm2), ETHERNET RJ45 vhod, povezljiv v mrežo usmerjevalnikov, omogoča lokalno in centralno kontrolo, z ugrajeno uro, delovna temperatura 0-40°C, IP30, kot npr. Helvar 910 Router</t>
  </si>
  <si>
    <t>DALI stikalna enota s možnostjo 8 scen, komplet z nosilcem in okvirjem za podometno montažo kot. npr. Helvar 136B modular panels + 230S</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</si>
  <si>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</si>
  <si>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Programiranjem DALI sistema po želji uporabnika, ter zagon, šolanje uporabnika</t>
  </si>
  <si>
    <t>Meritve osvetljenosti skladno z zahtevami projektne dokumentacije.</t>
  </si>
  <si>
    <t>SENZORJI</t>
  </si>
  <si>
    <t>Stropni podometni IR senzor za vgradnjo v knauf stropove, 360 stopinj pokrivanja z nastavitvijo časa in svetlosti za vklapljanje razsvetjave 230V, 10A, min IP 20 doseg vsaj 8m, kot npr Steinel ali enakovredno (hodniki, stopnišče).</t>
  </si>
  <si>
    <t>Stropni podometni IR senzor za vgradnjo v knauf stropove, 360 stopinj pokrivanja z nastavitvijo časa in svetlosti za vklapljanje razsvetjave 230V, 10A, IP 54 doseg min 8m, kot npr Steinel ali enakovredno (sanitarije, garderobe).</t>
  </si>
  <si>
    <t>Stenski IR senzor, 110 stopinj pokrivanja z nastavitvijo časa in svetlosti za vklapljanje razsvetjave 230V, 10A, IP56, doseg min 6m, kot npr Steinel ali enakovredno (stopnišče).</t>
  </si>
  <si>
    <t>VARNOSTNA RAZSVETLJAVA</t>
  </si>
  <si>
    <t xml:space="preserve">Posamezna postavka zajema dobavo, montažo in priklop svetilke. </t>
  </si>
  <si>
    <r>
      <rPr>
        <b/>
        <sz val="11"/>
        <rFont val="Aptos Narrow"/>
        <family val="2"/>
        <charset val="238"/>
        <scheme val="minor"/>
      </rPr>
      <t>EM01</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</si>
  <si>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ptos Narrow"/>
        <family val="2"/>
        <charset val="238"/>
        <scheme val="minor"/>
      </rPr>
      <t>EM02</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</si>
  <si>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t>-</t>
  </si>
  <si>
    <t>Leča za simetrično porazdelitev svetlobe za večje površine Flexitech. 
Kot npr. oz. enakovredno: Eaton FlexiTech SE FT2SE-LO</t>
  </si>
  <si>
    <r>
      <rPr>
        <b/>
        <sz val="11"/>
        <rFont val="Aptos Narrow"/>
        <family val="2"/>
        <charset val="238"/>
        <scheme val="minor"/>
      </rPr>
      <t>EM03</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</si>
  <si>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ptos Narrow"/>
        <family val="2"/>
        <charset val="238"/>
        <scheme val="minor"/>
      </rPr>
      <t>EM04</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</si>
  <si>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ptos Narrow"/>
        <family val="2"/>
        <charset val="238"/>
        <scheme val="minor"/>
      </rPr>
      <t>EM05</t>
    </r>
    <r>
      <rPr>
        <sz val="11"/>
        <rFont val="Aptos Narrow"/>
        <family val="2"/>
        <charset val="238"/>
        <scheme val="minor"/>
      </rPr>
      <t xml:space="preserve"> Piktogramska svetilka za nadometno stensko montažo, 20m, stopnja zaščite IP43, Autotest L, nastavljiva avtonomija 1h. Piktogramska nalepka DOL, skladna z ISO7010, razpoznavnost 20m, LiFePo baterija. 
Kot npr. oz. enakovredno: Eaton FlexiTech FT2ED4IATL18</t>
    </r>
  </si>
  <si>
    <r>
      <rPr>
        <b/>
        <sz val="11"/>
        <rFont val="Aptos Narrow"/>
        <family val="2"/>
        <charset val="238"/>
        <scheme val="minor"/>
      </rPr>
      <t>EM06</t>
    </r>
    <r>
      <rPr>
        <sz val="11"/>
        <rFont val="Aptos Narrow"/>
        <family val="2"/>
        <charset val="238"/>
        <scheme val="minor"/>
      </rPr>
      <t xml:space="preserve"> Piktogramska svetilka za nadometno stropno montažo, 20m, stopnja zaščite IP43, Autotest L, nastavljiva avtonomija 1h. Piktogramska tabla DOL/PRAZNO skladna z ISO7010, razpoznavnost 20m, LiFePo baterija. 
Kot npr. oz. enakovredno: Eaton FlexiTech FT2ED4IATL18</t>
    </r>
  </si>
  <si>
    <r>
      <rPr>
        <b/>
        <sz val="11"/>
        <rFont val="Aptos Narrow"/>
        <family val="2"/>
        <charset val="238"/>
        <scheme val="minor"/>
      </rPr>
      <t>EM07</t>
    </r>
    <r>
      <rPr>
        <sz val="11"/>
        <rFont val="Aptos Narrow"/>
        <family val="2"/>
        <charset val="238"/>
        <scheme val="minor"/>
      </rPr>
      <t xml:space="preserve"> Piktogramska nalepka DOL, skladna z ISO7010, razpoznavnost 20m.
Kot npr. oz. enakovredno: Eaton SafeLite SL24A</t>
    </r>
  </si>
  <si>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</si>
  <si>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</si>
  <si>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</si>
  <si>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</si>
  <si>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t>
  </si>
  <si>
    <t>RAZSVETLJAVA SKUPAJ:</t>
  </si>
  <si>
    <t>MONTAŽNI MATERIAL</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</si>
  <si>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</si>
  <si>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</si>
  <si>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</si>
  <si>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</si>
  <si>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</si>
  <si>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Nadometna vtičnica stenska CEE IEC309 16A 400V 5P IP44 6h RD vij. 90° kot npr Gewiss ali enakovredno</t>
  </si>
  <si>
    <t>Nadometna vtičnica stenska CEE IEC309 32A 400V 5P IP44 6h RD vij. 90° kot npr Gewiss ali enakovredno</t>
  </si>
  <si>
    <t xml:space="preserve">Trojna šuko vtičnica 3x230 V, 16 A, tip Elba ali enakovredno,  za vgradnjo v talno dozo v kompletu z nosilcem in okrasnim okvirjem. Barvo vtičnice in okrasnega okvirja določi arhitekt. </t>
  </si>
  <si>
    <t>Talna doza za izpust kablov kot elba ETD-AT-M9 ali enakovredno dim 360x459x95mm za vgradnjo, opremljen komplet s pokrovom, zaključnimi pokrovi, ozemljitvenimi povezavami, komplet z drobnim, veznim in montažnim materialom komplet</t>
  </si>
  <si>
    <r>
      <t xml:space="preserve">Dvojna UTP vtičnica 2xRJ45/S, z oklopom tip Elba ali enakovredno, za vgradnjo v talno dozo. </t>
    </r>
    <r>
      <rPr>
        <b/>
        <sz val="11"/>
        <rFont val="Aptos Narrow"/>
        <family val="2"/>
        <charset val="238"/>
        <scheme val="minor"/>
      </rPr>
      <t>Samo  nosilec in okrasni okvir, konektorji popisani v pasivni opremi strukturiranega ožičenja</t>
    </r>
    <r>
      <rPr>
        <sz val="11"/>
        <rFont val="Aptos Narrow"/>
        <family val="2"/>
        <charset val="238"/>
        <scheme val="minor"/>
      </rPr>
      <t xml:space="preserve">. Barvo vtičnice in okrasnega okvirja določi arhitekt. </t>
    </r>
  </si>
  <si>
    <t xml:space="preserve">Dvojna UTP vtičnica 2xRJ45/S, z oklopom tip TEM Čatež Line ali enakovredno, za podometno vgradnje. Samo nosilec in okrasni okvir, konektorji popisani v pasivni opremi strukturiranega ožičenja. Barvo vtičnice in okrasnega okvirja določi arhitekt. </t>
  </si>
  <si>
    <t>HDMI vtičnica kpl. z ohišjem, okrasnim pokrovčkom in ostalim montažnim materialom</t>
  </si>
  <si>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</si>
  <si>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</si>
  <si>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t>Dobava in montaža kabla brez halogenov NHXMH-J, N2XH-J in ostali, kategorije (B2ca s1 d2 a1 ali B2ca s1 d1 a1 ) položenega na kabelske police,  kanale, ali uvlečen v instalacijske podometne in  nadometne zaščitne cevi v razmerju (80%:20%).
Opomba:
Minimalni razred odziva na ogenj za vgrajene električne kable na zaščiteni evakuacijski poti (stopnišče, evakuacijski hodniki) znaša B2ca s1 d1 a1, v ostalih prostorih pa B2ca s1 d1 a1.</t>
  </si>
  <si>
    <t>Kabel za ožičenje prostorskih termostatov/termostatskih ventilov za cirkulacijo  HSLH-JZ 4x1mm2 (tip kabla določi dobavitelj opreme) B2ca s1 d1 a1/ B2ca s1 d1 a1</t>
  </si>
  <si>
    <t>m</t>
  </si>
  <si>
    <t xml:space="preserve"> Kabel NHXMH-O 2x1,5mm2 B2ca s1 d1 a1</t>
  </si>
  <si>
    <t xml:space="preserve"> Kabel NHXMH-J 3x1,5mm2  B2ca s1 d1 a1</t>
  </si>
  <si>
    <t xml:space="preserve"> Kabel NHXMH-J 4x1,5mm2 B2ca s1 d1 a1</t>
  </si>
  <si>
    <t xml:space="preserve"> Kabel NHXMH-J 5x1,5mm2 B2ca s1 d1 a1</t>
  </si>
  <si>
    <t>Kabel NHXMH-J 3x2,5mm2 B2ca s1 d1 a1</t>
  </si>
  <si>
    <t>Kabel NHXMH-J 3x4mm2 B2ca s1 d1 a1</t>
  </si>
  <si>
    <t>Kabel NHXMH-J 3x6mm2 B2ca s1 d1 a1</t>
  </si>
  <si>
    <t>Kabel NHXMH-J 5x2,5mm2 B2ca s1 d1 a1</t>
  </si>
  <si>
    <t>Kabel NHXMH-J 5x4mm2 B2ca s1 d1 a1</t>
  </si>
  <si>
    <t>Kabel NHXMH-J 5x6mm2 B2ca s1 d1 a1</t>
  </si>
  <si>
    <t>Kabel N2XH-J 5x16mm2  B2ca s1 d1 a1</t>
  </si>
  <si>
    <t>Kabel N2XH-J 5x25mm2  B2ca s1 d1 a1</t>
  </si>
  <si>
    <t>Kabel N2XH-J 4x95mm2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</si>
  <si>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</si>
  <si>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</si>
  <si>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</si>
  <si>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</si>
  <si>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</si>
  <si>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</si>
  <si>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</si>
  <si>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</si>
  <si>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</si>
  <si>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13mm</t>
  </si>
  <si>
    <t>RBT/RFSS fi 16mm</t>
  </si>
  <si>
    <t>RBT/RFSSfi 23mm</t>
  </si>
  <si>
    <t>RBT/RFSS fi 29mm</t>
  </si>
  <si>
    <t>RBT/RFSS fi 36mm</t>
  </si>
  <si>
    <t>RBT/RFSS fi 40-50mm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</si>
  <si>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</si>
  <si>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</si>
  <si>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</si>
  <si>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</si>
  <si>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</si>
  <si>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</si>
  <si>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</si>
  <si>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</si>
  <si>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</si>
  <si>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</si>
  <si>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</si>
  <si>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</si>
  <si>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100</t>
  </si>
  <si>
    <t>PK 200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</si>
  <si>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</si>
  <si>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</si>
  <si>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</si>
  <si>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</si>
  <si>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iz perforirane pocinkane pločevine za</t>
  </si>
  <si>
    <t>Priklop motorjev ali naprav, komplet s preizkusom delovanja, namestitvijo kabelskih oznak na kabel, komplet za naprave moči.(dvižna loščad, dvižne mize, žaluzije, screen roloji, električna strešna okna,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</si>
  <si>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</si>
  <si>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</si>
  <si>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termostatskih ventilov., priklop omaric talnega ogrevanja, stropnih konvektorjev, ...) do 1 kW</t>
  </si>
  <si>
    <t>Priklop komunikacijske omare</t>
  </si>
  <si>
    <t>Priklop multimedijske omare</t>
  </si>
  <si>
    <t>Priklop (napajanje in krmiljenje) scenske tehnike in razsvetljave po zahtevah dobavitelja opreme komplet</t>
  </si>
  <si>
    <t>Priklop toplotne črpalke v kompletu z drobnim veznim materialom po navodilih dobavitelja opreme</t>
  </si>
  <si>
    <t xml:space="preserve">Priklop klimata v kompletu z drobnim veznim materialom in zaščitno cevjo po potrebi. </t>
  </si>
  <si>
    <t>Priklop multi split sistema po zahtevah dobavitelja opreme, komplet z drobnim veznim materialom in zaščitno cevjo</t>
  </si>
  <si>
    <t>Izdelava in tesnenje prehodov iz enega v drugi požarni sektor izdelan s piroterm atestiranih vrečkami; dimenzija odprtine</t>
  </si>
  <si>
    <t>200x100mm</t>
  </si>
  <si>
    <t>350x100mm</t>
  </si>
  <si>
    <t>Protipožarni kit za atestirano tesnitev manjših odprtin pri prehodu kablov iz</t>
  </si>
  <si>
    <t>prostora v prostor 310ml</t>
  </si>
  <si>
    <t>Interne povezave elementov po shemi dobavitelja opreme za sistem regulacije ogrevanja in hlajenja klimatov in talnega ogrevanja</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</si>
  <si>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</si>
  <si>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</si>
  <si>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</si>
  <si>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</si>
  <si>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</si>
  <si>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</si>
  <si>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</si>
  <si>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enokrilna omara R-G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</si>
  <si>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 xml:space="preserve">Odklopnik MC1 160A, 3p, montiran na zbiralčni sistem  v kompletu z vratno sklopko in ročico na vratih in preostalim montažnim materialom, kot npr. Schrack MC116131-- ali enakovredno </t>
  </si>
  <si>
    <t>prenapetostna zaščita PZH R1 275/12,5/3+0 Hermi ali enakovredno</t>
  </si>
  <si>
    <t>varovalčno stikalo 125A, 3p, velikosti 000,  60 mm sestav (zbiralčni stistem), kot SCHRACK ali enkaovredno, komplet z varovalnimi elementi različnih velikosti</t>
  </si>
  <si>
    <t>varovalčno stikalo 63A, 3p, TYTAN II,  60 mm sestav (zbiralčni stistem), kot SCHRACK ali enkaovredno, komplet z varovalnimi elementi različnih velikosti</t>
  </si>
  <si>
    <t>varovalčno stikalo 63A, 1p, TYTAN II,  60 mm sestav (zbiralčni stistem), kot SCHRACK ali enkaovredno, komplet z varovalnimi elementi različnih velikosti</t>
  </si>
  <si>
    <t>inštalacijski odklopnik 6-16A, 3p, B-C</t>
  </si>
  <si>
    <t>3 x indikacija faz LED zelene barve (L1, L2, L3)</t>
  </si>
  <si>
    <t>DIRIS D-70</t>
  </si>
  <si>
    <t>DIRIS P-15</t>
  </si>
  <si>
    <t>DIRIS U-30</t>
  </si>
  <si>
    <t>DIRIS I-35</t>
  </si>
  <si>
    <t>TE-25, 40-160A</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</si>
  <si>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</si>
  <si>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</si>
  <si>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</si>
  <si>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</si>
  <si>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</si>
  <si>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</si>
  <si>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</si>
  <si>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</si>
  <si>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</si>
  <si>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</si>
  <si>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</si>
  <si>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</si>
  <si>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
  </si>
  <si>
    <t>Podometni stenski razdelilnik R-P za jaki tok, pokrivnimi ploščami in kovinskimi vrati, 588x770x136 (ŠxVxG), RAL 7035, z kovinskimi vrati, ključavnico, 4x24TE kot npr.: Schrack ILC2U424-- ali enakovredno in naslednjo opremo:</t>
  </si>
  <si>
    <t>Glavno stikalo 40A, 3p, montaža na DIN letev</t>
  </si>
  <si>
    <t>prenapetostna zaščita PZH R2 275/50/3+1 Hermi ali enakovredno</t>
  </si>
  <si>
    <t>inštalacijski odklopnik 6-16A, 1p, B-C</t>
  </si>
  <si>
    <t>kombinirano zaščitno stikalo na preostali tok RCBO C10/0,03 A, 2p</t>
  </si>
  <si>
    <t>kombinirano zaščitno stikalo na preostali tok RCBO C16/0,03 A, 2p</t>
  </si>
  <si>
    <t>Diferenčno zaščitno stikalo, 
RCCB 40A, 4p, 30mA</t>
  </si>
  <si>
    <t>Inštalacijski kontaktor AC1 20A, 230V AC 
2 zapiralna kontakta, kot npr. Schrack BZ326437 ali enakovredno</t>
  </si>
  <si>
    <t>Inštalacijski kontaktor AC1 20A, 230V AC 
1xNO in 1xNC, kot npr. Schrack BZ326438ME ali enakovredno</t>
  </si>
  <si>
    <t>Enofunkcijski rele z zakasnjenim izklopom, 24-240V AC/DC, kot npr.: Schrack ZR5R0011-- ali enakovredno</t>
  </si>
  <si>
    <t>Dnevna in tedenska stikalna ura, 2 kanala kot npr. Shrack BZT28372 ali enakovredno</t>
  </si>
  <si>
    <t>stikalo 1-0 rdeče barve, 16 A za montažo na DIN letev</t>
  </si>
  <si>
    <t>stikalo 1-0-2, 16 A za montažo na vrata razdelilnika</t>
  </si>
  <si>
    <t>priključne vrstne sponke za montažo na DIN letev vijačne izvedbe različnih velikosti (L in N vodnik) 2,5-6mm2</t>
  </si>
  <si>
    <t>priključne vrstne sponke za montažo na DIN letev vijačne izvedbe različnih velikosti (L in N vodnik) do 16mm2</t>
  </si>
  <si>
    <t>zbiralke PE</t>
  </si>
  <si>
    <t>Skupaj razdelilnik R-P</t>
  </si>
  <si>
    <t>Podometni stenski razdelilnik R-N za jaki tok, pokrivnimi ploščami in kovinskimi vrati, 588x770x136 (ŠxVxG), RAL 7035, z kovinskimi vrati, ključavnico, 4x24TE kot npr.: Schrack ILC2U424-- ali enakovredno in naslednjo opremo:</t>
  </si>
  <si>
    <t>Skupaj razdelilnik R-N</t>
  </si>
  <si>
    <t xml:space="preserve">Prostostoječa kovinska enokrilna omara R-ODER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(KC208030--) ali enakovredno s ključavnco in naslednjo opremo:  </t>
  </si>
  <si>
    <t>Glavno stikalo 80A, 3p z vratno sklopko</t>
  </si>
  <si>
    <t>prenapetostna zaščita PZH R2/275/50/3+1 Hermi ali enakovredno</t>
  </si>
  <si>
    <t>Diferenčno zaščitno stikalo, 
RCCB 63A, 4p, 30mA</t>
  </si>
  <si>
    <t>priključne vrstne sponke za montažo na DIN letev vijačne izvedbe različnih velikosti (L in N vodnik) do 25mm2</t>
  </si>
  <si>
    <t>Skupaj razdelilnik R-ODER</t>
  </si>
  <si>
    <t xml:space="preserve">Prostostoječa kovinska enokrilna omara R-TEH.PR.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</si>
  <si>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Glavno stikalo 63A, 3p, montaža na DIN letev</t>
  </si>
  <si>
    <t>prenapetostna zaščita PZH R2 275/50/3+1 kot npr.: Hermi ali enakovredno</t>
  </si>
  <si>
    <t>inštalacijski odklopnik B/C 6-20, 1p</t>
  </si>
  <si>
    <t>priključne vrstne sponke za montažo na DIN letev vijačne izvedbe različnih velikosti (L in N vodnik) 2,5mm2</t>
  </si>
  <si>
    <t>priključne vrstne sponke za montažo na DIN letev vijačne izvedbe različnih velikosti (L in N vodnik) do 10mm2</t>
  </si>
  <si>
    <t>Drobni in vezni material kot so vijaki, žica ustreznega preseka, zaključne letve za vrstne sponke, vezice, obešalo za dokumentacijo, označevalne ploščice za elemente, napisne ploščice stikal, podporni izolatorji, ...</t>
  </si>
  <si>
    <t>Skupaj razdelilnik R-TEH.PROSTOR</t>
  </si>
  <si>
    <t>RAZDELILNIKI SKUPAJ:</t>
  </si>
  <si>
    <t>STRELOVOD</t>
  </si>
  <si>
    <t>LOVILNI SISTEM STRELOVODNE INŠTALACIJE</t>
  </si>
  <si>
    <t>Dobava in montaža objemnega slemenskega nosilnega elementa SON02 (Rf-K) iz nerjavečega jekla za pritrjevanje strelovodnega vodnika AH1 Al fi 8mm na opečnato/betonsko kritino (brez vrtanja). 
Proizvajalec HERMI</t>
  </si>
  <si>
    <t>Dobava in montaža strešnega nosilnega elementa SON12 A (Rf-K) iz nerjavečega jekla za pritrjevanje strelovodnega vodnika AH1 Al fi 8 mm na opečno/betonsko kritino (TONDACH, BRAMAC in podobno).
Proizvajalec HERMI</t>
  </si>
  <si>
    <t>ODVODNI SISTEM STRELOVODNE INSTALACIJE</t>
  </si>
  <si>
    <t>Dobava in montaža zidnega nosilnega elementa ZON03 DIREKT (Rf-V) za pritrjevanje okroglega strelovodnega vodnika AH4 fi 8mm s PVC oblogo na trde stene - izvedba podometnih odvodov. 
Proizvajalec HERMI</t>
  </si>
  <si>
    <t>Dobava in montaža zidne merilne omarice ZON05  (PVC/Rf)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</si>
  <si>
    <t>Dobava in montaža termo skrčljive cevi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t>
  </si>
  <si>
    <t>KONTAKTNI MATERIAL IN STRELOVODNI VODNIKI</t>
  </si>
  <si>
    <t>Dobava in montaža merilne sponke KON02 (Rf-V)  za izdelavo merilnega spoja med strelovodnim vodnikom AH1 in ozemljilnim trakom. 
Proizvajalec HERMI</t>
  </si>
  <si>
    <t>Dobava in montaža sponke KON04 A SIMPLE (Rf-V) iz nerjavečega jekla za medsebojno spajanje/podaljševanje okroglih strelovodnih vodnikov. 
Proizvajalec HERMI</t>
  </si>
  <si>
    <t>Dobava in montaža žlebne sponke KON06 (Rf-V)  za izdelavo spojev med strelovodnim vodnikom in žlebnim koritom. 
Proizvajalec HERMI</t>
  </si>
  <si>
    <t>Dobava in montaža odkapnika KON21 (Rf-V) za preprečitev zatekanja vode v steno po strelovodnem vodniku v primeru podometnih vertikalnih odvodov. 
Proizvajalec HERMI</t>
  </si>
  <si>
    <t>Dobava in montaža oznak merilnih mest MŠ (Rf-V). 
Proizvajalec HERMI</t>
  </si>
  <si>
    <t>OZEMLJITVENI SISTEM STRELOVODNE INSTALACIJE IN IZENAČITVE POTENCIALOV</t>
  </si>
  <si>
    <t>Dobava in montaža sponke KON01 (Rf-V) iz nerjavečega jekla za izvedbo spojev med ploščatim strelovodnim vodniki.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</si>
  <si>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</si>
  <si>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</si>
  <si>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Vizuelni pregled, meritve strelovodne napeljave z izdajo merilnega poročila s pripadajočo tehnično dokumentacijo</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</si>
  <si>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</si>
  <si>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</si>
  <si>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</si>
  <si>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STRELOVOD SKUPAJ:</t>
  </si>
  <si>
    <t>POŽARNO JAVLJANJE</t>
  </si>
  <si>
    <t xml:space="preserve">CENTRALA </t>
  </si>
  <si>
    <t>FAP 541 - Protipožarna centrala z mikropeocesorjem z 1 loop linijo, 128 naslovov, digitalna komunikacija, z displayom,  programljiva preko tipkovnice in PC (USB port), 1000 dogodkov spomina, možnost priklopa oddaljene kontrole, izhod 2A, omogoča kompenzacijo -  izenačevanje zaprašenosti, BUS komunikacija z javljalniki in vmesniki, enostavna zamenjava napisov glavne panel plošče, omogočen centralni nadzor z sistemom Iperview, enostavno nadziranje in resetiranje senzorjev, L490xH350xG145, v skladu z EN54-2 in EN54-4</t>
  </si>
  <si>
    <t>KIT FAP500 - SLO MENI</t>
  </si>
  <si>
    <t>Akumulator 12V/18Ah</t>
  </si>
  <si>
    <t>Napajalnik 24Vdc/4,5A, v železnem ohišju, omogoča polnjenje baterij, relejski izhod za javljanje stanje napajalnika, stanja baterij, prostor za dve bateriji, IP30, priklop na 230Vac/50Hz, LED indikacija, dimenzije: V 220 x Š 300 x G 175mm, EN 54-4 (A2), EN12101-10</t>
  </si>
  <si>
    <t>FKP500T dodatni prikazovalnik sistema z 7" barvnim zaslonom na dotik, zidna montaža, komunikacija preko RS485, max 16 dodatnih prikazovalnikov na sistem, bele barve, omogoča osnovni pregled nad master centralo in slave centralami, reža za SD kartico (max. 32GB), zaščita IP30, dimenzije (DxVxG): 202x142x24mm, v skladu z EN54-2 in EN54-13</t>
  </si>
  <si>
    <t>Komplet oprema za prenos na nadzorni center, 4G/LTE/GSM/GPRS</t>
  </si>
  <si>
    <t>Vmesnik RS232/485 za povezavo MASTER/SLAVE central in dodatnih prikazovalnikov</t>
  </si>
  <si>
    <t>IO500  1 vhod / 1 izhod, nastavljiv vhodno izhodni modul, rele 30Vdc/1A (nc ali no), napajanje preko požarne linije, 1 relejski izhod, 1 el. vhod, 1 el. izhod, v ohišju</t>
  </si>
  <si>
    <t>IO502  2 vhoda / 2 izhoda, 2x programljivi vhod, 2x izhodni rele, rele 30Vdc/0,75A (nc ali no), napajanje preko požarne linije, zaseda 4 programirljive naslove, v ohišju</t>
  </si>
  <si>
    <t xml:space="preserve">ROČNI </t>
  </si>
  <si>
    <t>FM500 Ročni javljalnik rdeče barve z povratnim nelomljivim steklom (realarm sistem)</t>
  </si>
  <si>
    <t xml:space="preserve">Tablica z nalepko ročni javljalnik </t>
  </si>
  <si>
    <t>JAVLJALNIKI</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</si>
  <si>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</si>
  <si>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</si>
  <si>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</si>
  <si>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</si>
  <si>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 xml:space="preserve">Vzorčna komora za montažo v prezračevalni jašek, vgrajen optični javljalnik dima, zaščita IP65, ABS 
ohišje, napajanje 24Vdc, certifikat EN54-27                               </t>
  </si>
  <si>
    <t>Cev za vzorčno komoro z ločenim dovodom in izpustom zraka - dolžine 60 cm</t>
  </si>
  <si>
    <t>Sirena z bliskavico 24Vdc - 14,5mA, za notranjo montažo, rdeča, 100dB, IP21</t>
  </si>
  <si>
    <t>Tablica z nalepko sirena</t>
  </si>
  <si>
    <t>Napisne ploščice za naslove elementov</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</si>
  <si>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</si>
  <si>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</si>
  <si>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</si>
  <si>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</si>
  <si>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</si>
  <si>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JB-H(St)H 1x2x0,8mm Bd, LSZH, rdeč B2ca s1 d1 a1</t>
  </si>
  <si>
    <t>Kabel JE-H(St)H 2x2x0,8mm FE180/E30-90 - povezava oddaljenega prikazovalnika</t>
  </si>
  <si>
    <t xml:space="preserve">Dobava in polaganje kabla NHXH FE 180/E30-90 2x1,5 mm2 z certifikatom o ustreznosti v kompletu s ognjeodpornim pritrdilnim materialom - povezava vmesnikov in siren </t>
  </si>
  <si>
    <t xml:space="preserve">Ognjeodporne razvodne doze EI90 z certifikatom o ustreznosti v kompletu s ognjeodpornim pritrdilnim materialom </t>
  </si>
  <si>
    <t>Kabel NHXMH-J 3x1,5mm2  B2ca s1 d1 a1</t>
  </si>
  <si>
    <t>Kabel UTP CAT6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</si>
  <si>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</si>
  <si>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</si>
  <si>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</si>
  <si>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</si>
  <si>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</si>
  <si>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</si>
  <si>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</si>
  <si>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</si>
  <si>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</si>
  <si>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in programiranje elementov</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</si>
  <si>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</si>
  <si>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</si>
  <si>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</si>
  <si>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</si>
  <si>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</si>
  <si>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</si>
  <si>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celotn sistem NODT z dobavljenimi okni, kupolami in vrati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</si>
  <si>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</si>
  <si>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</si>
  <si>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</si>
  <si>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</si>
  <si>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r>
      <t xml:space="preserve">GEZE RWA 100 NT SY - sistem za odpiranje okna vrtljivo na notri. Vključeno je okovje za vgradnjo motorja in zaklepanje okna, in motor elektromotor GEZE E250 / hod 200, 24V DC, 1.0A. Za montažo je potrebno zagotoviti min. 50mm na okviru in 40mm krilu okna. Omenjen motor doseže kot odpiranja ~ 75°.
</t>
    </r>
    <r>
      <rPr>
        <b/>
        <sz val="11"/>
        <rFont val="Aptos Narrow"/>
        <family val="2"/>
        <charset val="238"/>
        <scheme val="minor"/>
      </rPr>
      <t>Opomba: 
pogone okna je potrebno pred dobavo uskladiti z izbranim ponudnikom požarnega okna!</t>
    </r>
  </si>
  <si>
    <t>kom</t>
  </si>
  <si>
    <t>Oprema za mehansko zaklepanje elektromotorja, letev fi 12mm, L 2000mm</t>
  </si>
  <si>
    <t>Oprema za mehansko zaklepanje elektromotorja, pokrivni profil L 2000mm, EV1</t>
  </si>
  <si>
    <t>CENTRALA</t>
  </si>
  <si>
    <t>Centrale, požarne tipke in stikala za prezračevanje</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</si>
  <si>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</si>
  <si>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tipka / tipkalo GEZE FT- 4, 24V DC, VdS, Grey RAL 7035</t>
  </si>
  <si>
    <t>Stikala za dnevno prezračevanje/ventilacijo GEZE LTA-24 AZ, funkcije odpiranja / zapiranja, z LED signalizacijo.</t>
  </si>
  <si>
    <t>Opcija: Nadometna doza za stikalo GEZE LTA-24</t>
  </si>
  <si>
    <t>Opcija: Centrala dež/ veter set RWS60-1</t>
  </si>
  <si>
    <t>MONTAŽNI MATERIAL IN STORITVE</t>
  </si>
  <si>
    <t>Požarni kabli v kompletu z pritrdilnim materialom</t>
  </si>
  <si>
    <t>NHXMH-J 3x1,5mm2  B2ca s1 d1 a1</t>
  </si>
  <si>
    <t>NHXMH-J 4x1,5mm2  B2ca s1 d1 a1</t>
  </si>
  <si>
    <t>JE-H(St)H 2x2x0,8mm2 B2ca s1 d1 a1</t>
  </si>
  <si>
    <t>JE-H(St)H 4x2x0,8mm2 B2ca s1 d1 a1</t>
  </si>
  <si>
    <t>Gibljive RFSS 16 samogasna cev fi 16mm</t>
  </si>
  <si>
    <t>Programiranje in spuščanje v pogon centrale</t>
  </si>
  <si>
    <t>Pridobitev potrdila o brezhibnem delovanju za NODT</t>
  </si>
  <si>
    <t>ODT, KRMILJENJE OKEN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</si>
  <si>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</si>
  <si>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</si>
  <si>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</si>
  <si>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</si>
  <si>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</si>
  <si>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</si>
  <si>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</si>
  <si>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</si>
  <si>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</si>
  <si>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Medpovezava od TK omarice do KV-G 
(4/12xFO SM OS2)</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</si>
  <si>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</si>
  <si>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</si>
  <si>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</si>
  <si>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</si>
  <si>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</si>
  <si>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</si>
  <si>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</si>
  <si>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</si>
  <si>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</si>
  <si>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</si>
  <si>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</si>
  <si>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TK omarica</t>
  </si>
  <si>
    <t>Optični delilnik N/O LC/UPC 4/12 za 4 vlakna z nameščenimi 2 dvojnimi spojniki SM LC/PC–1HU komplet s priborom (kaseta, montaža)</t>
  </si>
  <si>
    <t>Kot npr. Leviton-BrandRex ali tehnično enakovredno</t>
  </si>
  <si>
    <t>KV-G</t>
  </si>
  <si>
    <t>Optični delilnik LC/UPC 4/12 za 4 vlakna z nameščenimi 2 dvojnimi spojniki SM LC/PC–1HU komplet s priborom (kaseta, montaža)</t>
  </si>
  <si>
    <t>SKUPNO:</t>
  </si>
  <si>
    <t>1HE 19" organizer vertikalni z montažo, Leviton</t>
  </si>
  <si>
    <t xml:space="preserve">Zaključni kabel z LC/UPC konektorjem SM.
Kot npr. Leviton-BrandRex
</t>
  </si>
  <si>
    <t>Varjenje zaključnega kabla na optični kabel+priprava kabla na varjenje</t>
  </si>
  <si>
    <t>Priključni kabel FO 4xLC/UPC 2m  OS1/OS2 SM.
Kot npr. Leviton-BrandRex</t>
  </si>
  <si>
    <t xml:space="preserve">Meritev optične povezave - OTDR </t>
  </si>
  <si>
    <t>Medpovezava KV-G do KV-MM (12xFO SM OS2 + 4xF/UTP ClassEA)</t>
  </si>
  <si>
    <t>FO (9/125) indoor/outdoor kabel 12xFO SM G.657.A1 - Central Dry Loose Tube Cable -  LSHF/LSZH - EuroClass B2ca, s polaganjem
kot npr Leviton/Brand-Rex
•tip kabla  universal, B2C
•tip vlakna OS1/OS2 enorodovno (single mode) 
•enocevčna gradnja polnjena z gelom
•označevanje vlaken skladno z TIA-598-C
•HalogenFree FlameRetardant - ne gori in ne povzroča halogenih plinov
•ustreznostni standardi gradnje ISO/IEC 11801, IEC 60794 in BS EN 50173-1
•testni standard IEC 60794-1-21 in IEC 60794-1-22
•zaščita pred vdorom vode v skladu z IEC 60794 -1-22-F5C
•temperaturno območje delovanja -20 do +60°C</t>
  </si>
  <si>
    <t>Optični delilnik LC/UPC 12/48 za 12 vlaken z nameščenimi 6 dvojnimi spojniki SM LC/PC–1HU komplet s priborom (kaseta, montaža), kot npr. Leviton/Brand-Rex</t>
  </si>
  <si>
    <t>Kabel EN-ClassEA (EIA/TIA Cat 6A) 23 AWG U/FTP 4 Pair LSHF/LSZH Cable Orange EuroClass B2ca s1a d1 a1 500m s polaganjem, kot npr. Leviton/Brand-Rex s karakteristikami:
●CPR razred B2ca-s1a-d1-a1 (EN13501-6) požarne varnosti
●Insertion Loss pri 100m in f=500MHz &lt;43,1dB
●Return Loss pri 100m in f=500MHz &gt;20,1dB
●NEXT pri f=500MHz &gt;81,6dB
●PSNEXT pri f=500MHz &gt;78,6dB
●PSANEXT pri f=500MHz &gt;99,9dB
●PSAACR-F pri f=500MHz &gt;53,7dB
●Dovoljena sila vleke med montažo &gt;95N
●Dovoljen radij ukrivljenosti med delovanjem do 4xdiameter kabla
●Dovoljena temperatura med delovanjem - 20°C do 75°C
●Dovoljena PoE obremenitev v skladu z IEEE802.3bt Type4 (90W)</t>
  </si>
  <si>
    <t>Kot npr. Leviton-BrandRex</t>
  </si>
  <si>
    <t xml:space="preserve">Stikalni panel EN-ClassEA (EIA/TIA Cat 6A) 4p FTP, zaključen,  kot npr. Brand-Rex/Leviton sestavljen iz: </t>
  </si>
  <si>
    <t>a.)  Nosilec 19" vgradne višine 1U(1HE) z odprtinami za vgradnjo do max 24 priključnih konektorjev RJ45 in organizatorjem kablov ter ozemljitvijo - barva ČRNA</t>
  </si>
  <si>
    <t>b.)  Zaključni konektor RJ45 tipa FTP EN-ClassEA (EIA/TIA Cat6A)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</si>
  <si>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Meritve UTP/FTP EN-ClassEA instalacije
(poročilo bakrenih meritev za 25letno sistemsko garancijo proizvajalca)</t>
  </si>
  <si>
    <t>Meritve UTP/FTP CAT6A-classEA instalacije</t>
  </si>
  <si>
    <t>VOZLIŠČA IN DELOVNA MESTA:</t>
  </si>
  <si>
    <t>Dobava, montaža in ozemljitev 19” rack omare</t>
  </si>
  <si>
    <t>KOMUNIKACIJSKA OMARA 42HE</t>
  </si>
  <si>
    <t>Kot naprimer tip ODM-tip Server omara ali enakovredno</t>
  </si>
  <si>
    <t>•dim. (ŠxGxV) 600 x 800 x 2073mm</t>
  </si>
  <si>
    <t>• 4x 19˝ Server profili spredaj in zadaj, hitro nastavljivi po globini,</t>
  </si>
  <si>
    <t>standardni zamik 100-740-260mm</t>
  </si>
  <si>
    <t>• 6x vzdolžni profil</t>
  </si>
  <si>
    <t>•vertikalni urejevalniki kablov spredaj levo in desno</t>
  </si>
  <si>
    <t>•pokrov z odprtino za vgradnjo hladilne enote</t>
  </si>
  <si>
    <t>•uvodi kablov:</t>
  </si>
  <si>
    <t xml:space="preserve">  na dnu omare: z vseh strani, višina odprtine za kable 72mm</t>
  </si>
  <si>
    <t xml:space="preserve">  na pokrovu omare: spredaj, zadaj, levo 2x in desno 2x</t>
  </si>
  <si>
    <t>•spredaj in zadaj kovinska perforirana vrata, hitro snemljiva,</t>
  </si>
  <si>
    <t>•kot odpiranja 120°, zračnost 70%, ključavnica z nihajno ročico</t>
  </si>
  <si>
    <t>•bočni stranici, hitro snemljivi, spodaj perforirani, ključavnica Minilock</t>
  </si>
  <si>
    <t>•ozemljitveni set</t>
  </si>
  <si>
    <t>•stopnja zaščite IP20</t>
  </si>
  <si>
    <t>• nosilnost omare 5000N (opcija 8000N)</t>
  </si>
  <si>
    <t>•skladnost IEC 60297-1 in IEC 60297-2</t>
  </si>
  <si>
    <t>•CE certifikat 73/23/EEC LVD</t>
  </si>
  <si>
    <t>• barva RAL 7035</t>
  </si>
  <si>
    <t>Ostalo dodatno v omari:</t>
  </si>
  <si>
    <t>• 12x OBJEMKA 700 za vertikalno</t>
  </si>
  <si>
    <t>urejanje ožičenj - montaža zadaj</t>
  </si>
  <si>
    <t>• 2x PLOŠČA UVODA KABLOV S</t>
  </si>
  <si>
    <t>ŠČETKO za dno/pokrov - na</t>
  </si>
  <si>
    <t>pokrovu</t>
  </si>
  <si>
    <t>• 1x POLICA FIKSNA 735mm do</t>
  </si>
  <si>
    <t>120kg</t>
  </si>
  <si>
    <t xml:space="preserve">• 1x 1U 19" 8x 230V razdelilec - UPS priklop </t>
  </si>
  <si>
    <t>(kabel s polaganjem)</t>
  </si>
  <si>
    <t xml:space="preserve">Stikalni panel EN-ClassEA (EIA/TIA Cat 6A) 24p FTP, zaključen,  kot npr. Brand-Rex/Leviton sestavljen iz: </t>
  </si>
  <si>
    <t>b.) Zaključni konektor za VTIČNICO RJ45 tipa FTP EN-ClassEA (EIA/TIA Cat6A) z montažnim nastavkom tipa AMP/BRX za vgradnjo v montažne okvirje za P/O ali N/O vgradnjo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</si>
  <si>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Priključni kabel S/FTP cat 6A - EN-ClassEA 2xRJ45 LSF/OH 1m, Leviton/Brand-Rex</t>
  </si>
  <si>
    <t>Izdelava kabelske povezave z optičnim (1xSM 12FO) in UTP kablom(4x) do nove omare KV-MM za potrebe nove dvorane</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</si>
  <si>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</si>
  <si>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</si>
  <si>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</si>
  <si>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</si>
  <si>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</si>
  <si>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PROTIVLOMNI SISTEM</t>
  </si>
  <si>
    <t>OPOMBA:
Predviden je protivlomni sistem dobavitelja Urmet.</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</si>
  <si>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</si>
  <si>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</si>
  <si>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</si>
  <si>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</si>
  <si>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</si>
  <si>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</si>
  <si>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</si>
  <si>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</si>
  <si>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 (koda velja za 10 kos)</t>
  </si>
  <si>
    <t>Notranja sirena HPA100, 12-24V, N/O montaža, 110dB/1m, 3500-3700Hz, 145X100X42mm</t>
  </si>
  <si>
    <t>Programiranje vloma in šolanje uporabnika</t>
  </si>
  <si>
    <t>Tehnična podpora pri kalibraciji  vlomnih javljalnikov</t>
  </si>
  <si>
    <t>Alarm kabel brez halogenov 2 x 0,75 + 4x0,22 mm2 kat. B2ca s1 d1 a1 oziroma po zahtevah dobavitelja protivlomne inštalacije (za napajanje in podatke). Kabel položen delno na kabelskih policah delno vlečen v ceveh v razmerju 90/10</t>
  </si>
  <si>
    <t>kabel za napajanje central in razširitvenih enot z NHXMH-J 3x1.5 mm2 B2ca s1 d1 a1</t>
  </si>
  <si>
    <t>UTP 4x2x23AWG, kat.6, LSHF (siv) B2ca s1 d1 a1</t>
  </si>
  <si>
    <t>Instalacijske samogasne cevi za podometno montažo 'RFSS fi 16 mm</t>
  </si>
  <si>
    <t>PN 13,5 mm</t>
  </si>
  <si>
    <t>PROTIVLOM SKUPAJ:</t>
  </si>
  <si>
    <t>SISTEM VIDEO NADZORA</t>
  </si>
  <si>
    <t>KAMERE</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</si>
  <si>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3000/124</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</si>
  <si>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</si>
  <si>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</si>
  <si>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Nadometna doza za montažo kamer, dimenzije 56x100 mm</t>
  </si>
  <si>
    <t>MREŽNA OPREMA</t>
  </si>
  <si>
    <t>NVR 8 CH; priklop max. 8 IP kamer; 8 PoE izhodov (skupaj max. 83W); H.265/H.264; VGA izhod, HDMI (4K) izhod; max. ločljivost snemanja 8MP (4K), 5MP, 4MP, 3MP, 2MP (1080P), 1.3MP@25fps na en IP kanal; ločljivost predvajanja 8MP (4K): 2 kanali v realnem času ali 4MP/3MP/2MP: 4/8 kanalov v realnem času; max. pasovna širina 128Mbps; 8 alarmnih vhodov, 1 alarmni izhod; 1x USB 3.0 (backup in nadgradnja); 2x USB2.0 (miška); 1x RJ45 10/100/1000Mbps; 1 reža za HD (max. 10TB); inteligentna video analiza; P2P; Urmet DDNS; UVS Client; napajanje 12Vdc 5A (priložen napajalnik); dimenzije (DxGxV): 300x227x53 mm; snemalnik je brez vgrajenega HDD</t>
  </si>
  <si>
    <t>Dodatni trdi disk 4TB za digitalni snemalnik (vgradnja v snemalnik)</t>
  </si>
  <si>
    <t>Programska oprema , za snemanje IP kamer; licenca za 1 kamero.</t>
  </si>
  <si>
    <t>Instalacijska plastična samogasna rebrasta cev položena v teh stropu delno podometno, komplet z razvodnimi dozami in pritrdilnim materialom</t>
  </si>
  <si>
    <t>RBC 16</t>
  </si>
  <si>
    <t>Montaža kamere na podstavek in nastavitev</t>
  </si>
  <si>
    <t>Preizkus inštalacije, programiranje in vključitev sistema, sodelovanje serviserja oziroma vzdrževalca pri pregledu sistema, izdaja zapisnika in potrdila o brezhibnem delovanju sistema, predaja navodil za uporabo in vzdrževanje sistema.</t>
  </si>
  <si>
    <t>SISTEM VIDEO NADZORA SKUPAJ:</t>
  </si>
  <si>
    <t>KONTROLA PRISTOPA</t>
  </si>
  <si>
    <t>Sistem kontrole pristopa je predviden od dobavitelja Urmet</t>
  </si>
  <si>
    <t>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t>
  </si>
  <si>
    <t>Kovinska omarica za 2 modula z 3,5A napajalnikom, prostor za akumulatorj (akumulator ni priložen), dim.: 456x342x100mm</t>
  </si>
  <si>
    <t>ALPHA Mifare+ čitalec kartic ALPHA  13,56Hz za sistem Ipassan; vgradnja čitalca v Alpha okvirje, max. dolžina žic 100m, dim.: 125x90x26mm</t>
  </si>
  <si>
    <t xml:space="preserve">Brezkontaktni RFID ključ 13,56MHz, IP68, IK08, dim. 49,5x36x7mm, ABS VO negorljivo ohišje </t>
  </si>
  <si>
    <t>El. ključavnica, 12Vdc 0,24A nastavljiva, več urno delovanje, 3500N</t>
  </si>
  <si>
    <t>ČELNA PLOŠČA - RAVNA INOX</t>
  </si>
  <si>
    <t>Dobava in montaža kabla brez halogenov kategorije (B2ca s1 d1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B2ca s1 d1 a1 oz. po zahtevah NPV.</t>
  </si>
  <si>
    <t>Kabel UTP CAT6 4x2x023AWG LSHF B2ca s1 d1 a1</t>
  </si>
  <si>
    <t>Kabel NHXMH-J 3x0,75mm2 B2ca s1 d2 a1</t>
  </si>
  <si>
    <t>Kabel NHXMH-J 3x1,5mm2 B2ca s1 d2 a1</t>
  </si>
  <si>
    <t>Instalacijska plastična samovgasna gibljiva, rebrasta cev položena na stropu, delno podometno, komplet z razvodnimi dozami in pritrdilnim materialom</t>
  </si>
  <si>
    <t>Programiranje kontrole pristopa in šolanje uporabnika</t>
  </si>
  <si>
    <t>Tehnična podpora pri namestitvi čitalcev in sprejemnikov</t>
  </si>
  <si>
    <t>Programiranje pristopne centrale</t>
  </si>
  <si>
    <t>KONTROLA PRISTOPA SKUPAJ:</t>
  </si>
  <si>
    <t>VIDEO DOMOFON</t>
  </si>
  <si>
    <t xml:space="preserve"> Video domofonski sistem sestavljajo vhodne video enote, katere so predvidene na glavnih in servisnih vhodih. Notranje enote služijo kot komunikacijske naprave.</t>
  </si>
  <si>
    <t>KIT 2VOICE VIDEO ALPHA 1083/48 + 1083/20A</t>
  </si>
  <si>
    <t>PREDNJI POKROV ZA GOVORNI VIDEO DEL 1 TIPKA</t>
  </si>
  <si>
    <t>DOZA P/O 1 MODUL</t>
  </si>
  <si>
    <t>OKVIR 1 MODUL</t>
  </si>
  <si>
    <t>DODATNI PREKLOPNI RELE MINIATURNI</t>
  </si>
  <si>
    <t>2VOICE VOG5 MONITOR BELE BARVE 5''</t>
  </si>
  <si>
    <t>Kabel NHXMH-J 2x0,75mm2 B2ca s1 d2 a1</t>
  </si>
  <si>
    <t>Montaža sistema na položeno in preizkušeno instalacijo, parametriranje, nastavitve, primopredaja in šolanje uporabnika</t>
  </si>
  <si>
    <t>VIDEO DOMOFON SKUPAJ:</t>
  </si>
  <si>
    <t>OPREMA DVORANE</t>
  </si>
  <si>
    <t>OPOMBA:
Priključki in razvod kablov so prilagojeni predvideni scenski tehniki in ozvočenju. V primeru spremembe izbrane opreme za ozvočenje ali scenske tehnike je potrebno elektroinštalacije ustrezno prilagoditi novi izbrani opremi.</t>
  </si>
  <si>
    <t>OPREMA</t>
  </si>
  <si>
    <t>Naprava za ozvočenje v lahkem prenosnem ohišju (SEA)</t>
  </si>
  <si>
    <t>Avdio mikser - 18 kanalni, 2 stereo vhodi, 8 mikrofonskih vhodov, 4 izhodi, EQ, Bluetooth vmesnik, izvedba za vgradnjo v rack, FX2222USB</t>
  </si>
  <si>
    <t xml:space="preserve"> -</t>
  </si>
  <si>
    <t>CD/USB/mp-3 predvajalnik 1HE</t>
  </si>
  <si>
    <t xml:space="preserve">Avdio ojačevalnik 2 x 350W/ 8 Ohm, digitalni, 2 HE CROWN XLS 1002 </t>
  </si>
  <si>
    <t>Vklopna enota z glavnim stikalom, razdelilec 230V 8 delni</t>
  </si>
  <si>
    <t>Avdio ojačevalnik 100W/100V, vgradni , digitalni PA-912S</t>
  </si>
  <si>
    <t>Mikrofonski set- brezžični ročni in naglavni mikropfon dvojni sprejemnik z zunanjomi antenami, OLED  uaslonom,  oddajniki moči 30mW za zanesljivo delovanje Tip U506 HBH2</t>
  </si>
  <si>
    <t>Prenosno  ohišje lahke izvedbe 3D rack 10</t>
  </si>
  <si>
    <t>Naglavne slušalke AKG K-240</t>
  </si>
  <si>
    <t>Mikrofoni, stojala</t>
  </si>
  <si>
    <t>Mikrofonsko talno stojalo "žirafa"</t>
  </si>
  <si>
    <t>Namizni mikrofon  SHURE SM-48  , 1,5m kabla</t>
  </si>
  <si>
    <t>Zvočniki:</t>
  </si>
  <si>
    <t>Stenski zvočniki- 2-sistemska zvočna kombinacija 300W/8 Ohm, 55Hz-20 kHz, 89/110dB, 12" LF, 1" dome VT, komplet z montažnim materialom, črne barve (kot npr. Stinger 12G3)</t>
  </si>
  <si>
    <t>Dvosistemski nadometni zvočniki za avlo, 20W/100V, črni, s konzolo za pritrditev na strop nada lamelami, Tip WX502MK2/B</t>
  </si>
  <si>
    <t>Vgradi dvosistemski zvočnik 6W/199V, beli AUDAC CIRA 506IW</t>
  </si>
  <si>
    <t>Video projekcijska in video oprema</t>
  </si>
  <si>
    <t xml:space="preserve">Profesionalni instalacijski-laserski video projektor 8000 lumnov, WUXGA resolucije 1920 x 1200, pomik objektiva, HDMI, DVI-D VGA, HD-Base T, avdio IN/OUT, daljinski upravljalec, masa 16,9 kg (kot npr. Epson EB-PU2010W z lečo ELP LM10 )  </t>
  </si>
  <si>
    <t>Elementi za stensko pritrditev, konzola namenska - izdelava, nastavljiva</t>
  </si>
  <si>
    <t>Elektro video projekcijsko platno 450 x 300 cm, bela Al kaseta</t>
  </si>
  <si>
    <t>Scenska razsvetljava</t>
  </si>
  <si>
    <t>DMX kontrolna namizna enota za Mooving-Head reflektorje, 512 DMX kanalov, velik barvni  touch screen, 2 x USB, 20 regulatorjev, dimenzije 525 x 350 x 106 mm,  CHAMSYS QUICK Q10</t>
  </si>
  <si>
    <t>Spot moving head 7500lm in LED virom svetlobe. Zoom od 10° to 25°. Samodejna korekcija pozicije, motoriziran focus; 2x gobo kolesa, 6 rotirajočih gobo (indeksabilni in zamenljivi) + odprto, barvno kolo z 8 barvami + odprto, indeksabilne in rotirajoče 5 stranske linearne in 6 stranske cirkularne prizme; soft frost filter; flicker-free. (Cameo Euro  Spot Z-300)</t>
  </si>
  <si>
    <t>RGBW:CX-3  LED Reflektor DMX,18 x 8W črno ohišje za obarvanje odra</t>
  </si>
  <si>
    <t>Obešalne kljuke za reflektorje</t>
  </si>
  <si>
    <t>Varovalne jeklenice 0,5m  za reflektorje (30 kg)</t>
  </si>
  <si>
    <t>Montaža opreme scenske razsvetljave, priklop, programiranje, zagon</t>
  </si>
  <si>
    <t>Instalacijski materiali in dela:</t>
  </si>
  <si>
    <t>Povezovalni kabel za reflektorje, NPI 3x1,5 mm2</t>
  </si>
  <si>
    <t>230V kabel za povezavo med reflektorji, dolžina 3m</t>
  </si>
  <si>
    <t>Tasker   DMX kabel</t>
  </si>
  <si>
    <t>DMX kabel z XLR konektorji  dolžine 5m</t>
  </si>
  <si>
    <t>DMX kabel z XLR konektorji  dolžine 15m</t>
  </si>
  <si>
    <t>Nosilna konzola za reflektorje, dolžine cca 6m, montaža na stropu v dvorani</t>
  </si>
  <si>
    <t>Stenska konzola za reflektorje  cca 2,5m  z nastavki za vijačenje v steno</t>
  </si>
  <si>
    <t>Izvedba instalacije za reflektorje po instalacijskih policah, skozi preboje sten,po nosilnih ceveh za reflektorje  , pritrditev nosilnih cevi reflektorjev v strop dvorane, montaža stranskih nosilcev za reflektorje v dvorani,označevanje instalacije, dokumentacija, manipulacijski stroški.</t>
  </si>
  <si>
    <t xml:space="preserve"> MONTAŽNI MATERIAL IN STORITVE ZA AVDIO IN VIDEO PROJEKCIJO</t>
  </si>
  <si>
    <t>Priklop opreme na predhodno izvedeno in označeno instalacijo, montiranje zvočnikov, povezave in konektiranje kablov v tehnični kabini in prostoru za komentatorje, zagon in nastavitve opreme, ekvilizacija   zvoka v dvorani, nastavitve  digitalne mešalne mize, priklop in preizkus  digitalnega  avdio vmesnika ( stage - box) , poučitev uporabnika, dokumentacija.</t>
  </si>
  <si>
    <t>Brezhalogenski kabel (FG16(O)M16 2 X 4 mm2                                                  cca</t>
  </si>
  <si>
    <t>Brezhalogenski kabel (FG16(O)M16 3 X 1,5 mm2                                                  cca</t>
  </si>
  <si>
    <t>Brezhalogenski kabel (FG16(O)M16 4 X 1,5 mm2                                                  cca</t>
  </si>
  <si>
    <t>Optični HDMI 20m</t>
  </si>
  <si>
    <t>UTP CAT6A
cca.</t>
  </si>
  <si>
    <t>Šibkotočni konektorji</t>
  </si>
  <si>
    <t>Nadometni kanali in cevi, police ..</t>
  </si>
  <si>
    <t>Priključne omarica  PO-O- cca 60 x 40 cm , z vgrajenimi 4 x vtičnicami 230V,konektorji,2 x XLR/Ž  konektorji, HDMI vtičnico XLR 3P M vtičnico DMX, avdio stereo vtičnico jack 6,3</t>
  </si>
  <si>
    <t>Priključne omarica  PO-K- cca 40 x 40 cm , z vgrajenimi 4 x vtičnicami 230V,avt. Varovalko 16A/C 3 kose, stikalom za pogon elektro platna</t>
  </si>
  <si>
    <t>Izvedba instalacije za zvočnike, priprava instalacijskih poti do video projektorja , zvočnikov  na steni, el. platna</t>
  </si>
  <si>
    <t>montaža elektro platna</t>
  </si>
  <si>
    <t>montaža video projektorja</t>
  </si>
  <si>
    <t>montaža stenskih zvočnikov</t>
  </si>
  <si>
    <t>Montaža zvočnikov v spuščen strop</t>
  </si>
  <si>
    <t>Montaža nadometnih zvočnikov</t>
  </si>
  <si>
    <t xml:space="preserve">Konektiranje šibkotočnih kablov </t>
  </si>
  <si>
    <t>Priklop, zagon opreme, nastavitve parametrov, označevanje instalacije</t>
  </si>
  <si>
    <t>Dostava opreme na objekt, drobni montažni in instalacijski material, dokumentacija</t>
  </si>
  <si>
    <t>OPREMA DVORANE SKUPAJ</t>
  </si>
  <si>
    <t>MULTIMEDIJSKA OPREMA PISARNE</t>
  </si>
  <si>
    <t>Interaktivni Touch  zaslon  75" LED LCD, Tip IFP8652-2F 4K z vmesnikom  Wi-Fi ,Bluetooth</t>
  </si>
  <si>
    <t>stenska konzola za 75" display , do 150 kg</t>
  </si>
  <si>
    <t>Hdmi kabel 5m, 4K</t>
  </si>
  <si>
    <t xml:space="preserve">USB kabel   - A/A za podaljševanje </t>
  </si>
  <si>
    <t>Oprema za brezžični prenos vsebin iz računalnika, pametnega telefona ali tablice na video projektor, osnovna varianta za 1 uporabnika z možnostjo razširitve (kot npr. BARCO C-5)</t>
  </si>
  <si>
    <t>Montaža opreme, priklop in zagon</t>
  </si>
  <si>
    <t>Dostava, manipulativni stroški</t>
  </si>
  <si>
    <t>SKUPAJ MULTIMEDIJSKA OPREMA PISARNE</t>
  </si>
  <si>
    <t xml:space="preserve">skupaj </t>
  </si>
  <si>
    <t>Zakoličba nove in obstoječe infrastrukture na področju predvidene gradnje</t>
  </si>
  <si>
    <t>Izkop jarka za položitev cevi, ročni - strojni izkop. Izkop 0,8m globine in 0,4m širine.  Planiranje dna kanala. Dobava in prevoz tampona. Ročni zasip z sipkim peskom, strojni zasip kanala, v kompletu z obbetoniranjem cevi na povoznih delih (cca. 130m)</t>
  </si>
  <si>
    <t>Valjanec Fe-Zn 25 x 4 mm s polaganjem v posteljico jarka v kompletu z kontaktnimi sponkami na mestih zunanjega elektro razvoda in za izvedbo ozemljitev kovinskih mas.</t>
  </si>
  <si>
    <t>Uvod ozemljitvenega valjanca/kabla v jašek, komplet z vgradnjo križne sponke za priklop kovinskih mas (uvod valjanca se izvede v podložnem betonu iz spodnje strani pred postavitvijo BC cevi)</t>
  </si>
  <si>
    <t xml:space="preserve">Elektro kabelski jasek BC fi 0,6 m, globine 0,8m, (notranje mere). Ročni - strojni izkop, planiranje dna, ročno vgrajevanje betona MB - 30, komplet z dobavo in izdelavo prebojev za uvajanje cevi in pripravo temelja. Dobava in vgradnja LŽ pokrova 0,6x0,6m, 125kN napis ELEKTRIKA.. </t>
  </si>
  <si>
    <t xml:space="preserve">Elektro kabelski jasek BC fi 0,8 m, globine 0,8m, (notranje mere). Ročni - strojni izkop, planiranje dna, ročno vgrajevanje betona MB - 30, komplet z dobavo in izdelavo prebojev za uvajanje cevi in pripravo temelja. Dobava in vgradnja LŽ pokrova 0,8x0,8m, 125kN napis ELEKTRIKA.. </t>
  </si>
  <si>
    <t xml:space="preserve">Elektro kabelski jasek BC fi 0,8 m, globine 0,8m, (notranje mere). Ročni - strojni izkop, planiranje dna, ročno vgrajevanje betona MB - 30, komplet z dobavo in izdelavo prebojev za uvajanje cevi in pripravo temelja. Dobava in vgradnja LŽ pokrova 0,8x0,8m, 400kN napis ELEKTRIKA.. </t>
  </si>
  <si>
    <t>Ozemljitveni vodniki in ozemljitve
H07V-K (rum-zel) 1x16mm2, obojestransko zaključen z kabelskim čevljem, povprečne dolžine 2m, komplet s spojnim materialom</t>
  </si>
  <si>
    <t>Izvedba ozemljitve kovinskega pokrova jaška, komplet z spojnim materialom</t>
  </si>
  <si>
    <t xml:space="preserve">Dobava in montaža sponke iz nerjavečega jekla za izvedbo spojev med ploščatimi ozemljitvenimi  vodniki. </t>
  </si>
  <si>
    <t>Cev STIGMAFLEX dvoslojna "EE", komplet z spojnimi kosi za montažo v beton ali v zemljo, dimenzij:</t>
  </si>
  <si>
    <t>Stigmaflex cev ∅ 40mm</t>
  </si>
  <si>
    <t>Stigmaflex cev ∅ 110mm</t>
  </si>
  <si>
    <t>Opozorilni trak "El-NN"</t>
  </si>
  <si>
    <t>Cev PEHD 2x∅50, komplet z spojnimi kosi za montažo v beton ali v zemljo, dimenzij:</t>
  </si>
  <si>
    <t>Opozorilni trak "El-TK"</t>
  </si>
  <si>
    <t>Uvlačenje NN kabla N2XH-J 4x95mm2 v PS-RO, izdelava kabelskega zakjučka, montaža kabelskih čevljev in priklop kpl. z drobnim materialom in veznim materialom</t>
  </si>
  <si>
    <t>Priklop NN kabla N2XH-J 4x95mm2 v  novo PS-RO</t>
  </si>
  <si>
    <t>ZUNANJA UREDITEV SKUPAJ:</t>
  </si>
  <si>
    <t>14.</t>
  </si>
  <si>
    <t>OSTALE OBVEZNOSTI</t>
  </si>
  <si>
    <t>Pregled, izdaja protokolov, posnetki stanja za PID.</t>
  </si>
  <si>
    <t>Vrisovanje sprememb inštalacij (v tlorise in sheme) v času gradnje v PZI izvod načrta električnih inštalacij s potrjevanjem nadzornega organa.</t>
  </si>
  <si>
    <t>Projektantski nadzor (5 obiskov)</t>
  </si>
  <si>
    <t>Izdelava PID projekta</t>
  </si>
  <si>
    <t xml:space="preserve">Mapo z vsemi garancijskimi listi in izjavami </t>
  </si>
  <si>
    <t>A testi, izjave, certifikati o skladnosti, izdelava izjave o skladnosti</t>
  </si>
  <si>
    <t>Vodenje gradbene knjige</t>
  </si>
  <si>
    <t>OSTALE OBVEZNOSTI SKUPAJ:</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</si>
  <si>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</si>
  <si>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</si>
  <si>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</si>
  <si>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</si>
  <si>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</si>
  <si>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</si>
  <si>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</si>
  <si>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</si>
  <si>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</si>
  <si>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</si>
  <si>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</si>
  <si>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</si>
  <si>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</si>
  <si>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</si>
  <si>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IZKOP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</si>
  <si>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</si>
  <si>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</si>
  <si>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</si>
  <si>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</si>
  <si>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</si>
  <si>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</si>
  <si>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(zajeto v gradbenem delu)</t>
  </si>
  <si>
    <r>
      <t>m</t>
    </r>
    <r>
      <rPr>
        <vertAlign val="superscript"/>
        <sz val="10"/>
        <color indexed="8"/>
        <rFont val="Arial"/>
        <family val="2"/>
        <charset val="238"/>
      </rPr>
      <t>3</t>
    </r>
  </si>
  <si>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</si>
  <si>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</si>
  <si>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</si>
  <si>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</si>
  <si>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</si>
  <si>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r>
      <t>m</t>
    </r>
    <r>
      <rPr>
        <vertAlign val="superscript"/>
        <sz val="10"/>
        <color indexed="8"/>
        <rFont val="Arial"/>
        <family val="2"/>
        <charset val="238"/>
      </rPr>
      <t>2</t>
    </r>
  </si>
  <si>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</si>
  <si>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</si>
  <si>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</si>
  <si>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</si>
  <si>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 m</t>
  </si>
  <si>
    <t>TOPLOTNA POSTAJA</t>
  </si>
  <si>
    <t>Viskokotemperaturna kompaktna toplotna črpalka zrak/voda za zunanjo postavitev z zveznim prilagajanjem izhodne moči. Naprava omogoča ogrevanje in hlajenje objekta ter pripravo tople sanitarne vode. Regulacijska enota toplotne črpalke, ki služi za nadzor in posluževanje z napravo se namesti v objekt. Enota združuje funkciji upravljalnika sistema in sobnega termostata. Ohišje naprave je sestavljeno iz vroče pocinkane pločevine, ki je prašno barvano (opcija Inox oz. corten).Ohišje zunanje enote se lahko dobi v 2 različnih barvah. Ohišje naprave je izolirano z večplastno zvočno izolacijo. Vgrajen je visokoučinkovit ventilator z bioničnimi lopaticami.  Vgrajena lovilna posoda  kondneza vključno z odvodno cevjo in grelnim kablom. Hladivo v napravi je uporabljeno R452B, katero ima zelo mali GWP( 676) . Naprava ima vgrajen avtomatski sistem za odzračevanje mikromehurčkov. Vremensko začiten uparjalnik in ventilator.
V napravi je integrirana visokoučinkovita obtočna črpalka. Priložene so nivelirne nogice.</t>
  </si>
  <si>
    <t>Tehnični podatki (nazivna zmogljivost po EN 14511):</t>
  </si>
  <si>
    <t>Grelna moč / električna moč / COP pri A7W30-35 (EN 14511): 8,48 kW / 1,51 kW / 5,60</t>
  </si>
  <si>
    <t>Grelna moč / električna moč / COP pri A2W30-35 (EN 14511): 8,57 kW / 1,92 kW / 4,46</t>
  </si>
  <si>
    <t>Grelna moč / električna moč / COP pri A-7W30-35 (EN 14511): 11,12 kW / 3,72 kW / 3,03</t>
  </si>
  <si>
    <t>Grelna moč / električna moč / COP pri A-10W30-35 (EN 14511): 11,12 kW / 3,72 kW / 2,99</t>
  </si>
  <si>
    <t>Grelna moč / električna moč / COP pri A7W47-55 (EN 14511): 7,78 kW / 2,83 kW / 2,75</t>
  </si>
  <si>
    <t xml:space="preserve">Grelna moč / električna moč / COP pri A2W47-55 (EN 14511): 7,79 kW / 2,83 kW / 2,75 </t>
  </si>
  <si>
    <t xml:space="preserve">Grelna moč / električna moč / COP pri A-10W47-55 (EN 14511): 10,61 kW / 5,32 kW / 1,99   </t>
  </si>
  <si>
    <t>Hladilna moč / električna moč / EER pri A35W12-7 (EN 14511):  10,21 kW / 3,91 kW / 2,61</t>
  </si>
  <si>
    <t>Hladilna moč / električna moč / EER pri A35W23-18 (EN 14511): 10,40 kW / 2,60 kW / 4,01</t>
  </si>
  <si>
    <t>Zunanja enota TČ
Nazivna napetost: 3N~ 400 V; 50 Hz
Največji obratovalni tok: 23,1 A
Največja električna moč: 5,2 kW
Varovalke:1 x C25
Napajalni el. kabel: 3 x 4,0 mm2                                                                                                                                                                                                                                                                                                                                                                                                                                                                                                       Hrup                                                                                                                                                                                                                               Zvočna raven po EN 12102 pri pogoju A7/W35                                                                                                                                             Ecolabel/Ecodesign po delegirani Uredbi (EU) 811/2013                                                                                                                                              Raven zvočnega tlaka na razdalji 1m 38 dB(A)                                                                                                                                                            Raven zvočnega tlaka na razdalji 5m 24 dB(A)</t>
  </si>
  <si>
    <t>Hladivo: R452B 4,2 kg 
Cevni priključki:
 - R 5/4" z.n.
Območje delovanja - ogrevanje:
 - zrak: -25 ... 40 °C
 - izstopna voda: 25 ... 67 °C
Območje delovanja - hlajenje:
 - zrak: 0 ... 40 °C
 - izstopna voda: 7 ... 25 °C
Dimenzije: 1050 x 1400 x 675 mm (neto)
Masa: 252 kg</t>
  </si>
  <si>
    <t>Kronoterm tip  ADAPT 0416-K3 HT / HK 1F N</t>
  </si>
  <si>
    <t>ali enakovredni</t>
  </si>
  <si>
    <t>Fleksibilen, predizoliran, samokompenzacijski sistem plastičnih cevi
proizvedeno v skladu z DIN EN 15632 za podzemno instalacijo za transport ogrevne ali hladilne vode.
Dvobarvni centrirni profil "Dogbone" za jasno razdelitev dovodnega in
povratnega razvoda.Ustreza standardu EN ISO 15875 "Plastični cevni sistemi za instalacije s toplo in hladno vodo - zamrežen polietilen" in ustreza zahtevam za tesnost na kisik v skladu s standardom DIN 4726. 
Razred uporabe: 6 bar
Maksimalna načrtovana temperatura: 95 °C
Temperatura, pri kateri nastanejo poškodbe: 100 °C</t>
  </si>
  <si>
    <t>Uponor Ecoflex Thermo VIP 2.0 ali enakovredni</t>
  </si>
  <si>
    <t xml:space="preserve">2x40x3,7/140mm </t>
  </si>
  <si>
    <t>Montaža notranje enote toplotne črpalke zrak/voda</t>
  </si>
  <si>
    <t>- priklop cevnih inštalacij na notranjo enoto</t>
  </si>
  <si>
    <t>- montaža in priklop signalnega kabla na notranjo enoto</t>
  </si>
  <si>
    <t>- montaža in priklop elektro kabla na notranjo enoto</t>
  </si>
  <si>
    <t>Montaža zunanje enote toplotne črpalke zrak/voda</t>
  </si>
  <si>
    <t>- postavitev in pritrditev enote na temelj</t>
  </si>
  <si>
    <t>- priklop cevnih instalacij</t>
  </si>
  <si>
    <t>- priklop notranjih elektro/signalnih instalacij</t>
  </si>
  <si>
    <t>Polnjenje sistema</t>
  </si>
  <si>
    <t>- vakuumiranje sistema</t>
  </si>
  <si>
    <t>- polnjenje sistema z medijem</t>
  </si>
  <si>
    <t>Testiranje in zagon</t>
  </si>
  <si>
    <t>- nastavitev parametrov delovanja</t>
  </si>
  <si>
    <t>- poskusni zagon in 24 urni nadzor delovanja</t>
  </si>
  <si>
    <t>- poučevanje osebja</t>
  </si>
  <si>
    <t>Grelni kabli dolžine 2 metra za ogrevanje odtočne cevi pod zunanjo enoto komplet z vsem pripadajočim materialom, priključno dozo, pritrdilni elementi za pritrditev kablov na cev</t>
  </si>
  <si>
    <t>grelna moč 20 W/m</t>
  </si>
  <si>
    <t>ERGO ZORMAN</t>
  </si>
  <si>
    <t>ali enakovredni.</t>
  </si>
  <si>
    <t>Mehanski termostat s fiksnim območjem pod 5°C in izklopom nad 10°C IP 68 in pritrjevalnim materialom.</t>
  </si>
  <si>
    <t>I = 7 A</t>
  </si>
  <si>
    <t>U = 230V</t>
  </si>
  <si>
    <t>ERGO Zorman tip MT+5/+10°C</t>
  </si>
  <si>
    <t>Membranski varnostni ventil skupaj s tesnilnim in vijačnim materialom</t>
  </si>
  <si>
    <t>DN 15 (piz = 3,0 bar)</t>
  </si>
  <si>
    <t>Zaprta membranska raztezna posoda, komplet s priključnim kosom z zapornim ventilom s kapo proti nepooblaščenemu posluževanju in izpustno pipico ter montažnim materialom</t>
  </si>
  <si>
    <t>Vcel = 35 l</t>
  </si>
  <si>
    <t xml:space="preserve">p0 = 1,5 bar </t>
  </si>
  <si>
    <t>REFLEX tip NG35</t>
  </si>
  <si>
    <t>Zaporni ventil, z navojnima priključkoma z varovalom proti nepooblaščenemu zapiranju po DIN 4751/2, skupaj s tesnilnim in montažnim materialom</t>
  </si>
  <si>
    <t>DN 20, PN 6</t>
  </si>
  <si>
    <r>
      <t>Zalogovnik - povečanje volumna sistema tople in hladne vode izdelan iz jeklene pločevine Rst 37.2 in bombiranega dna z nameščenimi priključki za vodo in priključki za termometre 3 x globoko potopno tulko za vstavitev termometra (2 x zgoraj in 1 x spodaj). Za preprečevanje mešanja je potrebno v zalogovnik vgraditi preforirano ploščo po prerezu zalogovnika (približno na sredini)</t>
    </r>
    <r>
      <rPr>
        <sz val="11"/>
        <color indexed="8"/>
        <rFont val="Aptos Narrow"/>
        <family val="2"/>
        <scheme val="minor"/>
      </rPr>
      <t xml:space="preserve">. </t>
    </r>
  </si>
  <si>
    <t>Zalogovnik dobaviti komplet z avtomatskim odzračevalnim lončkoma na vrhu zalogovnika, izpustno polnilno pipico spodaj DN20, skupaj s podstavkom (nogicami), tesnilnim in vijačnim materialom, zaščiten s temeljno barvo, izoliran z izolacijo iz sintetičnega kavčuka in zaprto celično strukturo, debeline 2 x 40 mm (v ploščah) in zaščito pred mehanskimi poškodbami izolacije z Al pločevino.</t>
  </si>
  <si>
    <t xml:space="preserve">volumen 130 l </t>
  </si>
  <si>
    <t>AUSTRIA EMAIL tip WPPS 130</t>
  </si>
  <si>
    <r>
      <t xml:space="preserve">Energetsko </t>
    </r>
    <r>
      <rPr>
        <sz val="11"/>
        <color theme="1"/>
        <rFont val="Aptos Narrow"/>
        <family val="2"/>
        <scheme val="minor"/>
      </rPr>
      <t>učinkovita</t>
    </r>
    <r>
      <rPr>
        <sz val="11"/>
        <color rgb="FF000000"/>
        <rFont val="Aptos Narrow"/>
        <family val="2"/>
        <scheme val="minor"/>
      </rPr>
      <t xml:space="preserve"> obtočna črpalka z zvezno regulacijo vrtljajev, z navojnimi priključki, gumijastimi kompenzatorji vibracij, skupaj s protiprirobnicama, tesnilnim in vijačnim materialom</t>
    </r>
  </si>
  <si>
    <t>Energetski razred: A</t>
  </si>
  <si>
    <t>Indeks energetske učinkovitosti EEI: &lt;=0,23</t>
  </si>
  <si>
    <t>V =  1,33 m3/h</t>
  </si>
  <si>
    <t>Δp = 80 kPa</t>
  </si>
  <si>
    <t>P= 190 W</t>
  </si>
  <si>
    <t xml:space="preserve">U=230 V / 50 Hz </t>
  </si>
  <si>
    <t>WILO tip Yonos MAXO 25/0,5-10</t>
  </si>
  <si>
    <t>Krogelna pipa za praznjenje z navojnima priključkoma, z zaporno kapo, tesnilom in verižico, vijačnim spojem za gibko cev, skupaj s tesnilnim in vijačnim materialom</t>
  </si>
  <si>
    <t>DN 15, PN 6</t>
  </si>
  <si>
    <t>Krogelna zaporna pipa z navojnima priključkoma, s podaljšano ročko za posluževanje, skupaj s tesnilnim in vijačnim materialom</t>
  </si>
  <si>
    <t>DN 32, PN 6</t>
  </si>
  <si>
    <t>DN 40, PN 6</t>
  </si>
  <si>
    <t>MS protipovratni ventil z navojnimi priključki, skupaj s tesnilnim in vijačnim materialom.</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</si>
  <si>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</si>
  <si>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</si>
  <si>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</si>
  <si>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</si>
  <si>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</si>
  <si>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</si>
  <si>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</si>
  <si>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</si>
  <si>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</si>
  <si>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</si>
  <si>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</si>
  <si>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</si>
  <si>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</si>
  <si>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</si>
  <si>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</si>
  <si>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Lovilec nesnage z navojnima priključkoma, skupaj s sitom, magnetnim vložkom, tesnilnim in vijačnim materialom.</t>
  </si>
  <si>
    <t>DN 50, PN 6</t>
  </si>
  <si>
    <t>Manometer v okroglem ohišju f80 mm z merilnim območjem do 6 bar z varilnim kolčakom, navojnim priključkom DN 15, manometrsko navojno pipico DN 15, komplet z montažnim in tesnilnim materialom</t>
  </si>
  <si>
    <t>Termometer v okroglem ohišju f80, z navojnim priključkom R 1/2", komplet z montažnim in tesnilnim materialom</t>
  </si>
  <si>
    <t>- z merilnim območjem od 0 do +80 °C</t>
  </si>
  <si>
    <t>Avtomatski odzračevalnik mikro zračnih mehurčkov z navojnima priključkoma ter krogelno pipico DN25, skupaj s tesnilnim in montažnim materialom</t>
  </si>
  <si>
    <t>DN20, PN6</t>
  </si>
  <si>
    <t>Pneumatex tip ZEPARO ZUT 20</t>
  </si>
  <si>
    <t>Vgradnja potopnih tulk za vstavitev temperaturnih tipal, skupaj z vijačnim in tesnilnim materialom</t>
  </si>
  <si>
    <t xml:space="preserve">Potopno temperaturno tipalo Pt 1000 za tipanje </t>
  </si>
  <si>
    <t>temperature ogrevalne vode od -40°C do 100°C</t>
  </si>
  <si>
    <t>skupaj z ožičenjem</t>
  </si>
  <si>
    <t>dolžine 100 mm</t>
  </si>
  <si>
    <t>Elektronika Pahor tip CVH ali enakovredni</t>
  </si>
  <si>
    <t xml:space="preserve">Zunanje temperaturno tipalo Pt 1000 v ohišju za tipanje </t>
  </si>
  <si>
    <t>zunanje temperature od -40°C do +80°C za vgradnjo</t>
  </si>
  <si>
    <t>na fasadi, skupaj z vijačnim materialom ter ožičenjem</t>
  </si>
  <si>
    <t>Elektronika Pahor tip TZ</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</si>
  <si>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</si>
  <si>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</si>
  <si>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</si>
  <si>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</si>
  <si>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- 4 zanke</t>
  </si>
  <si>
    <t xml:space="preserve"> - 6 zank</t>
  </si>
  <si>
    <t xml:space="preserve"> - 11 zank</t>
  </si>
  <si>
    <t>DT SI tip INOX–COMFORT (talno ogrevanje)</t>
  </si>
  <si>
    <t>Adapterji za priključitev posameznik zank na razdelilec</t>
  </si>
  <si>
    <t>16x2,0 - G3/4"Euro</t>
  </si>
  <si>
    <t xml:space="preserve">DT SI </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</si>
  <si>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</si>
  <si>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</si>
  <si>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5 575x710x110 mm</t>
  </si>
  <si>
    <t>tip 8 885x710x110 mm</t>
  </si>
  <si>
    <t>DT SI tip FLAT</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</si>
  <si>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</si>
  <si>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</si>
  <si>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20, brez pogona</t>
  </si>
  <si>
    <t>DN 25, brez pogona</t>
  </si>
  <si>
    <t>ventil DANFOSS tip AB-PM; HP</t>
  </si>
  <si>
    <t>DN 25, PN 6</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</si>
  <si>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</si>
  <si>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</si>
  <si>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</si>
  <si>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</si>
  <si>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</si>
  <si>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</si>
  <si>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16×2,0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</si>
  <si>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</si>
  <si>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</si>
  <si>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</si>
  <si>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</si>
  <si>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</si>
  <si>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</si>
  <si>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r>
      <t>Razmak med cevmi pri pravokotni smeri:</t>
    </r>
    <r>
      <rPr>
        <b/>
        <sz val="11"/>
        <color theme="1"/>
        <rFont val="Aptos Narrow"/>
        <family val="2"/>
        <scheme val="minor"/>
      </rPr>
      <t xml:space="preserve"> po 80mm</t>
    </r>
  </si>
  <si>
    <t>Debelina plošče: 65 mm</t>
  </si>
  <si>
    <t>m2</t>
  </si>
  <si>
    <t xml:space="preserve">DT SI tip PROFIX </t>
  </si>
  <si>
    <t>Diletacijske cevi za izvedbo talnega ogrevanja (zaščitna cev preko dilataciji)</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</si>
  <si>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</si>
  <si>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</si>
  <si>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l</t>
  </si>
  <si>
    <t>Obložna folija skladna s standardom DIN 18560, izdelana iz polietilena, sprednja stran s samolepilnim trakom, ki omogoča izdelavo tesnega spoja med obložno folijo in izolacijo.</t>
  </si>
  <si>
    <t>Dolžina folije: 50 m</t>
  </si>
  <si>
    <t>DT SI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</si>
  <si>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</si>
  <si>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</si>
  <si>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</si>
  <si>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</si>
  <si>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</si>
  <si>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DT SI razmejitveni profil 1800x100x10 mm</t>
  </si>
  <si>
    <t>Drobni potrošni material za izvedbo talnega ogrevanja (zaključni elementi, obrobni trak, dilatacijske cevi, PE folija, ....)</t>
  </si>
  <si>
    <t>Izdelava raznih prebojev za potrebe izdelave instalacij razvoda do omaric talnega ogrevanja, z odvozom ruševin na deponijo</t>
  </si>
  <si>
    <t>CEVNI RAZVOD</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</si>
  <si>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</si>
  <si>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</si>
  <si>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22×1,5 (DN 20)</t>
  </si>
  <si>
    <t>28×1,5 (DN 25)</t>
  </si>
  <si>
    <t>42×1,5  (DN 40)</t>
  </si>
  <si>
    <t>VIEGA tip PRESTABO</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</si>
  <si>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</si>
  <si>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</si>
  <si>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</si>
  <si>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25 mm</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</si>
  <si>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</si>
  <si>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</si>
  <si>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t>Vrtanje lukenj, izdelava različnih utorov in druga gradbena dela za nemoteno izvedbo instalacije vodovoda</t>
  </si>
  <si>
    <t>HLAJENJE S SPLIT SISTEMI</t>
  </si>
  <si>
    <t>Zunanja enota inverterske klimatske naprave za povezavo 2 notranjih enot, namenjena za montažo na prostem - zaščitena pred atmosferskimi vplivi, z vgrajenim inverterskim kompresorjem, zračno hlajenim kondenzatorjem in vsemi potrebnimi elementi in sklopi za zaščito, nadzor in upravljanje.</t>
  </si>
  <si>
    <t>TEHNIČNI PODATKI:</t>
  </si>
  <si>
    <t>- električni priključek: 230 V / 1 faza / 50 Hz</t>
  </si>
  <si>
    <r>
      <t>- nazivna moč hlajenja: Q</t>
    </r>
    <r>
      <rPr>
        <vertAlign val="subscript"/>
        <sz val="11"/>
        <color theme="1"/>
        <rFont val="Aptos Narrow"/>
        <family val="2"/>
        <charset val="238"/>
        <scheme val="minor"/>
      </rPr>
      <t>hl</t>
    </r>
    <r>
      <rPr>
        <sz val="11"/>
        <color theme="1"/>
        <rFont val="Aptos Narrow"/>
        <family val="2"/>
        <charset val="238"/>
        <scheme val="minor"/>
      </rPr>
      <t xml:space="preserve"> =  </t>
    </r>
    <r>
      <rPr>
        <sz val="11"/>
        <rFont val="Aptos Narrow"/>
        <family val="2"/>
        <charset val="238"/>
        <scheme val="minor"/>
      </rPr>
      <t>4,2</t>
    </r>
    <r>
      <rPr>
        <sz val="11"/>
        <color theme="1"/>
        <rFont val="Aptos Narrow"/>
        <family val="2"/>
        <charset val="238"/>
        <scheme val="minor"/>
      </rPr>
      <t xml:space="preserve"> kW </t>
    </r>
  </si>
  <si>
    <t xml:space="preserve">- odvzem moči hlajenja: 0,98 kW </t>
  </si>
  <si>
    <t>- sezonska energetska učinkovitost: SEER = A+++ (8,7)</t>
  </si>
  <si>
    <r>
      <t>- nazivna moč gretja: Q</t>
    </r>
    <r>
      <rPr>
        <vertAlign val="subscript"/>
        <sz val="11"/>
        <color theme="1"/>
        <rFont val="Aptos Narrow"/>
        <family val="2"/>
        <charset val="238"/>
        <scheme val="minor"/>
      </rPr>
      <t>gr</t>
    </r>
    <r>
      <rPr>
        <sz val="11"/>
        <color theme="1"/>
        <rFont val="Aptos Narrow"/>
        <family val="2"/>
        <charset val="238"/>
        <scheme val="minor"/>
      </rPr>
      <t xml:space="preserve"> = </t>
    </r>
    <r>
      <rPr>
        <sz val="11"/>
        <rFont val="Aptos Narrow"/>
        <family val="2"/>
        <charset val="238"/>
        <scheme val="minor"/>
      </rPr>
      <t>4,5</t>
    </r>
    <r>
      <rPr>
        <sz val="11"/>
        <color theme="1"/>
        <rFont val="Aptos Narrow"/>
        <family val="2"/>
        <charset val="238"/>
        <scheme val="minor"/>
      </rPr>
      <t xml:space="preserve"> kW </t>
    </r>
  </si>
  <si>
    <t>- odvzem moči gretja: 0,88 kW</t>
  </si>
  <si>
    <t>- sezonska energetska učinkovitost: SCOP = A++ (4,6)</t>
  </si>
  <si>
    <t>- področje hlajenja: -10 °C do +46°C </t>
  </si>
  <si>
    <t>- področje gretja:   -15 °C do +24 °C </t>
  </si>
  <si>
    <t>- raven zvočnega tlaka - hlajenje/gretje (SPL): 44/50 dB (A)</t>
  </si>
  <si>
    <t>- raven zvočne moči - hlajenje (PWL): 61 dB (A)</t>
  </si>
  <si>
    <t>- dimenzije: V × Š × D: 500x800x285 mm    </t>
  </si>
  <si>
    <t>- masa: 37 kg</t>
  </si>
  <si>
    <t>- največja dovoljena dolžina cevne povezave: 60 m</t>
  </si>
  <si>
    <r>
      <t xml:space="preserve">- hladivo: </t>
    </r>
    <r>
      <rPr>
        <sz val="11"/>
        <color theme="1"/>
        <rFont val="Aptos Narrow"/>
        <family val="2"/>
        <charset val="238"/>
        <scheme val="minor"/>
      </rPr>
      <t>R32</t>
    </r>
  </si>
  <si>
    <t>- cevni priključek hladiva - tekoča faza: 2 x 6,35 mm</t>
  </si>
  <si>
    <t>- cevni priključek hladiva - plinska faza: 2 x 9,52 mm</t>
  </si>
  <si>
    <t>MITSUBISHI ELECTRIC tip MXZ-2F42VF5</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</si>
  <si>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</si>
  <si>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</si>
  <si>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samodejni preklop med hlajenjem in ogrevanjem</t>
  </si>
  <si>
    <t>- samodejni vklop naprave po izgubi električne energije</t>
  </si>
  <si>
    <t>- zračni filter</t>
  </si>
  <si>
    <t xml:space="preserve">- pet stopenjske motorizirane lamele za usmeritev zraka </t>
  </si>
  <si>
    <t>- 72 možnih načinov izpiha klimatizrianega zraka pri uporabi naprave z žičnim upravljalnikom</t>
  </si>
  <si>
    <t>- črpalka za dvig kondenzata do višine 850 mm od spodnjega roba naprave</t>
  </si>
  <si>
    <t>- možna nastavitve regulacije izpiha glede na dejansko višino montaže enote</t>
  </si>
  <si>
    <t>- možen priklop dovoda svežega zraka do največ 20% pretoka, ki ga omogoča naprava</t>
  </si>
  <si>
    <t>- termostat za odčitavanje dejanske temperature v prostoru</t>
  </si>
  <si>
    <t>- popolna elektronska regulacija s pomočjo priloženega IR upravljalnika s tedenskim časovnikom</t>
  </si>
  <si>
    <t>Nazivna moč: hlajenje: 2,5 (1,4 ~ 3,2) kW // gretje: 3,2 (1,3 ~ 4,2) kW</t>
  </si>
  <si>
    <t>Pretok zraka: 6.5-8.0-9.5 m3/min</t>
  </si>
  <si>
    <t>Nivo hrupa (SPL): 25-28-31 dB(A)</t>
  </si>
  <si>
    <t>Nivo hrupa (PWL): 48 dB(A)</t>
  </si>
  <si>
    <t>Električni priključek: 230V/1F/50Hz iz zunanje enote</t>
  </si>
  <si>
    <t>Dimenzije notranje enote (V x Š x G): 245× 570 × 570 mm</t>
  </si>
  <si>
    <t>Dimenzije dekorativne maske (V x Š x G): 10× 625 × 625 mm</t>
  </si>
  <si>
    <t>Teža notranje enote: 15 kg</t>
  </si>
  <si>
    <t>Teža dekorativne maske: 3 kg</t>
  </si>
  <si>
    <t>MITSUBISHI ELECTRIC tip SLZ-M25FA2</t>
  </si>
  <si>
    <t>Stenski žični upravljalnik za krmiljenje in nadzor do 16 notanjih enot.</t>
  </si>
  <si>
    <t>- lokalni priklop</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</si>
  <si>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</si>
  <si>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</si>
  <si>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</si>
  <si>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</si>
  <si>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</si>
  <si>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</si>
  <si>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 možna nastavitev redundantnega delovanja pri profesionalni seriji klimatskih naprav</t>
  </si>
  <si>
    <t>Dimenzije: 120 x 120 x 14,5 mm</t>
  </si>
  <si>
    <t>Kot na primer:</t>
  </si>
  <si>
    <t>MITSUBISHI ELECTRIC</t>
  </si>
  <si>
    <t>tip: PAR-40MAA</t>
  </si>
  <si>
    <t xml:space="preserve">Standardni vroče cinkani instalacijski profili za postavitev zunanje enote na primarno kovinsko konstrukcijo. Profili se prilagodijo podstavkom naprave in antivipracijskim elementom. Profile dobaviti skupaj z ustreznimi pritrdili (sponami), vijačni in pritrdilni materialom. </t>
  </si>
  <si>
    <t>- dimenzije 50 x 40 mm</t>
  </si>
  <si>
    <t xml:space="preserve">- dolžina 2 x 1,2 m </t>
  </si>
  <si>
    <t>Opoomba: Primarna podkonstrukcija je zajeta v gradbeno obrtniških delih. Profili so namenjeni prilagajanejem dimenzijam podstavka in točkam za postavitev naprave.</t>
  </si>
  <si>
    <t>Antivibracijske podloge za postavitev zunanje enote split sistema na kovinsko konstrukcijo, montažnim in tesnilnim materialom.</t>
  </si>
  <si>
    <t>Posamezna naprava ima predvidena 4 mesta za preitrditev.</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</si>
  <si>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</si>
  <si>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debeline 9 mm</t>
  </si>
  <si>
    <t>6,35/9,52</t>
  </si>
  <si>
    <t>Armacell tip Turbolit Duosplit</t>
  </si>
  <si>
    <t>Kabelske police za vodenje razvodov split sistema iz pocinkane pločevine skupaj z obešalnim materialom</t>
  </si>
  <si>
    <t xml:space="preserve">širine 10cm </t>
  </si>
  <si>
    <t>Montaža zunanje enote</t>
  </si>
  <si>
    <t>- postavitev naprave na predpripravljeno konstrukcijo</t>
  </si>
  <si>
    <t>- dvig in postavitev enote na knostrukcijo</t>
  </si>
  <si>
    <t>Montaža notranje enote</t>
  </si>
  <si>
    <t>- montaža notranjega dela na montažno ploščo</t>
  </si>
  <si>
    <t>- prilkop cevnih instalacij na notranjo enoto</t>
  </si>
  <si>
    <t>Polnjenje split sistema</t>
  </si>
  <si>
    <t>- vakuumiranje celotnega sistema</t>
  </si>
  <si>
    <t>- poiskusni zagon in 24 urni nadzor delovanja</t>
  </si>
  <si>
    <t>Tlačni preizkus cevne instalacije z dušikom za posamezen mono ali multi split sistem</t>
  </si>
  <si>
    <t>Zaščita toplotne izolacije na cevnih razvodih (za split sisteme vodene izven objekta) proti mehanskim poškodbam z Al pločevino in speta s kniping vijaki</t>
  </si>
  <si>
    <t>Izdelava različnih utorov, odprtin in ostala gradbena dela v zvezi z instalacijo hlajenja</t>
  </si>
  <si>
    <t>Izdelava požarno odpornih prebojev na prehodih cevi skozi meje požarnih celic in sektorjev po SZPV 408 skupaj z označbo prebojev ter izdelavo tehnične dokumentacije z dokumentiranjem vseh prebojev</t>
  </si>
  <si>
    <t>za cevi skupne dolžine preboja 35 cm PROMAPYR+PROMASTOP 0,03-0,03m2</t>
  </si>
  <si>
    <t>PVC cev za lepljenje za odvod kondenzata, skupaj z vsemi fazonskimi kosi, vključno ves pritrdilni in montažni material</t>
  </si>
  <si>
    <t>PP d32</t>
  </si>
  <si>
    <t>Vgradni sifon za klimatske naprave prirejen za montažo v steno, skupaj z vsem montažnim in pritrdilnim materialom.</t>
  </si>
  <si>
    <t>-velikost priključka Φ32</t>
  </si>
  <si>
    <t>- dimenzija: 100×100mm</t>
  </si>
  <si>
    <t>HL tip 138</t>
  </si>
  <si>
    <t>KKE ZA KLIMAT</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</si>
  <si>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</si>
  <si>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7,1  kW // gretje: 8,0 kW</t>
  </si>
  <si>
    <t>Energetski razred: EER: 3,31  // COP: 4,65 (pri notranjih enotah PLA)</t>
  </si>
  <si>
    <t>Električna priključna moč: hlajenje 2,15 kW // gretje 2,25 kW</t>
  </si>
  <si>
    <t xml:space="preserve">Električni priključek: 230V/1F/50Hz </t>
  </si>
  <si>
    <t>Dimenzije (V x Š x G): 1350x950x330 mm</t>
  </si>
  <si>
    <t>Teža: 120 kg</t>
  </si>
  <si>
    <t>Medij: R410A</t>
  </si>
  <si>
    <t>Dimenzija priključne instalacije: Cu 9.52/15.88 mm</t>
  </si>
  <si>
    <t>Max. dolžinska / max. višinska razlika: 100 / 30 m</t>
  </si>
  <si>
    <t>Območje delovanja: hlajenje od -20°C do +46°C, gretje od -20° do +21°C</t>
  </si>
  <si>
    <t>Mitsubishi Electric tip PUHZ-SHW80YHA</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</si>
  <si>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</si>
  <si>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</si>
  <si>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</si>
  <si>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</si>
  <si>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</si>
  <si>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 dimenzija enote (VxDxG) 422 x 393 x 86,7 mm</t>
  </si>
  <si>
    <t>- teža enote: cca. 3 kg</t>
  </si>
  <si>
    <t>- električno napajanje 1F/220V/50Hz</t>
  </si>
  <si>
    <t>- za montažo v prostoru z max. RH 80%</t>
  </si>
  <si>
    <t>Mitsubishi Electric tip PAC-IF013B-E</t>
  </si>
  <si>
    <t>Regulacijska omarica (slave - brez upravljalnika) za sisteme s toplotnimi črpalkami ZRAK/ZRAK proizvajalca Mitsubishi Electric.</t>
  </si>
  <si>
    <t>Mitsubishi Electric tip PAC-SIF013B-E</t>
  </si>
  <si>
    <r>
      <t xml:space="preserve">Cevovodi iz bakrenih cevi za povezavo hladilnih naprav po navodilih proizvajalca, s tovarniško (manjše dimenzije) ali dodatno izolacijo (večje dimenzije), po EN 12735-1, trdo spojeni v atmosferi z uporabo zaščitnega plina </t>
    </r>
    <r>
      <rPr>
        <sz val="11"/>
        <color theme="1"/>
        <rFont val="Aptos Narrow"/>
        <family val="2"/>
        <charset val="238"/>
        <scheme val="minor"/>
      </rPr>
      <t>(dušik - N2),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</si>
  <si>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</si>
  <si>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</si>
  <si>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</si>
  <si>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</si>
  <si>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</si>
  <si>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</si>
  <si>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</si>
  <si>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</si>
  <si>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 xml:space="preserve">Standardni vroče cinkani instalacijski profili za postavitev zunanje enote na primarno kovinsko konstrukcijo na strehi. Profili se prilagodijo podstavkom naprave in antivipracijskim elementom. Profile dobaviti skupaj z ustreznimi pritrdili (sponami), vijačni in pritrdilni materialom. </t>
  </si>
  <si>
    <t>osnovni profil dimenzije 41,3 x 41,3 /2,75 mm</t>
  </si>
  <si>
    <t>sklop zajema 2 x osnovnim profilom dolžne 1,7 m in vsemi potrebnimi konzolami</t>
  </si>
  <si>
    <t>profil Hilti MQ 41</t>
  </si>
  <si>
    <t>Opomba: Primarna podkonstrukcija je zajeta v GOI delih.</t>
  </si>
  <si>
    <t>Po končani montaži tlačni preizkus instalacije (dušik, N2 - 24ur, 40bar), izdaja zapisnika, vakuumiranje instalacije, ter morebitno dodatno polnjenje sistema s hladilnim sredstvom (R410a, predvideno cca. 1kg)</t>
  </si>
  <si>
    <t>skladno z navodili proizvajalca</t>
  </si>
  <si>
    <t>OGREVANJE IN HLAJENJE SKUPAJ:</t>
  </si>
  <si>
    <t>VODOVOD</t>
  </si>
  <si>
    <t>VODOVODNI PRIKLJUČEK - GRADBENA DELA</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</si>
  <si>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</si>
  <si>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</si>
  <si>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</si>
  <si>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</si>
  <si>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Izdelava armirano betonskega vodomernega jaška z opažanjem, armiranjem, zunanjo hidroizolacijo (2x bitumenski premaz), LŽ pokrovom D 125 600x600mm,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</si>
  <si>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dimenzije 100 x 100 x190 cm po priloženem detajlu</t>
  </si>
  <si>
    <t>Obbetoniranje cestnih kap zasunov z C16/20 z vsemi pomožnimi deli</t>
  </si>
  <si>
    <t>(zajeto v gradbenem načrtu)</t>
  </si>
  <si>
    <t>VODOVODNI PRIKLJUČEK - INŠTALACIJSKA DELA</t>
  </si>
  <si>
    <t>PE cev po SIST EN 12201 (SDR 11) skupaj z vsem tesnilnim in montažnim materialom</t>
  </si>
  <si>
    <t>PE100 d32x3,0</t>
  </si>
  <si>
    <t>PE cev po SIST EN 12201 (SDR 17) skupaj z vsem tesnilnim in montažnim materialom</t>
  </si>
  <si>
    <t>PE80 d75x4,5</t>
  </si>
  <si>
    <t>Vodomer z impulznim izhodom, opremljen z impulznim izhodom na vodomeru, montažno konzolo z nastavljivimi spojnicami, nepovratni ventil, brezpotencialni senzor za vodomer impulz 1/100, skupaj s tesnilnim in vijačnim materialom</t>
  </si>
  <si>
    <t>-vodomer skupaj s protipovratnim ventilom</t>
  </si>
  <si>
    <t>DN 20, Q3 =4,0 m3/h, PN16</t>
  </si>
  <si>
    <t>MS navojna krogelna pipa za sanitarno pitno vodo, skupaj z navojnima priključkoma, ročko za posluževanje ter tesnilnim materialom</t>
  </si>
  <si>
    <t>DN 25</t>
  </si>
  <si>
    <t>DN 25 z izpustom</t>
  </si>
  <si>
    <t>Drobni inštalacijski material za izvedbo vodovoda</t>
  </si>
  <si>
    <t>- spojka HAWLE za PE cevi z navojnim priključkom DN25/d32</t>
  </si>
  <si>
    <t>- reducirni kos DN25/DN20 pocinkani</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</si>
  <si>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</si>
  <si>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</si>
  <si>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</si>
  <si>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Nadzor s strani upravljalca javnega vodovoda</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</si>
  <si>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</si>
  <si>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</si>
  <si>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</si>
  <si>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</si>
  <si>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</si>
  <si>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</si>
  <si>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</si>
  <si>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</si>
  <si>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</si>
  <si>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</si>
  <si>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ali enakovredni</t>
  </si>
  <si>
    <t>- deska Laufen Pro Laufen PRO Liberty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</si>
  <si>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</si>
  <si>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</si>
  <si>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</si>
  <si>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</si>
  <si>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</si>
  <si>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</si>
  <si>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Kompleten vgradni podpultni umivalnik komplet z enoročno stoječo mešalno armaturo s prelatorjem, ki zmanjša pretok vodeminimalno 70%, skupaj z dvema armiranima cevema R 3/8" ø10 x 400 mm, kotnima regulirnima ventiloma DN15, odtočnim ventilom in pokromanim odtočnim S sifonom, kompletno z montažnim in tesnilnim materialom</t>
  </si>
  <si>
    <t>Laufen PRO S ali enakovredni</t>
  </si>
  <si>
    <t>velikost 500x370 mm</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</si>
  <si>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</si>
  <si>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</si>
  <si>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</si>
  <si>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Priključitev pomivalnega korita komplet s pipo (topla in hladna voda), (dobava in montaža), kotnima regulirnima ventiloma, odtočnim ventilom s čepom na verižici, odtočnim sifonom,  vključno ves montažni in tesnilni material</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</si>
  <si>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</si>
  <si>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</si>
  <si>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</si>
  <si>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</si>
  <si>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</si>
  <si>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</si>
  <si>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</si>
  <si>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</si>
  <si>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</si>
  <si>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</si>
  <si>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</si>
  <si>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</si>
  <si>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</si>
  <si>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-priključek vode R 1/2", možnost MF, z integriranim kotnim ventilom in krmilnim kolesom</t>
  </si>
  <si>
    <t>-2 armaturni priključni koleni Rp 1/2"/R 1/2", možnost MF2 podlogi za zvočno izolacijo</t>
  </si>
  <si>
    <t>-priključni set za WC, ø 90 mm</t>
  </si>
  <si>
    <t>-priključno koleno 90° iz polietilena visoke gostote, ø 90 mm</t>
  </si>
  <si>
    <t>-prehodna spojka iz polietilena visoke gostote, ø 90/110 mm</t>
  </si>
  <si>
    <t>-pritrdilni material za zadnjo steno2 navojni palici M12</t>
  </si>
  <si>
    <t>-tipka</t>
  </si>
  <si>
    <t>Tehnični podatki:</t>
  </si>
  <si>
    <t>-tlak pretoka0.1-10 bar</t>
  </si>
  <si>
    <t>-maksimalna temperatura vode25 °C</t>
  </si>
  <si>
    <t>-tovarniška nastavitev splakovalne količine 6 in 3 l</t>
  </si>
  <si>
    <t>-območje nastavitve velike splakovalne količine 4.5 / 6 / 7.5 l</t>
  </si>
  <si>
    <t>-območje nastavitve male splakovalne količine 3-4 l</t>
  </si>
  <si>
    <t>-izračunani pretok 0.11 l/s</t>
  </si>
  <si>
    <t>-najnižji pretočni tlak za izračunani pretok 0.5 bar</t>
  </si>
  <si>
    <t>- Geberit ali enakovredni</t>
  </si>
  <si>
    <t>Drobni inventar za sanitarije, kovinski nosilec za papirnate brisače (6x), inox koš za smeti 30 l (6x), inox milnik z dozatorjem (7x), inox nosilec za WC papir (1x), WC metlica (1x), obešalnik na vratih (1x), ogledalo (3x) komplet z držali in vijaki</t>
  </si>
  <si>
    <t>(točen tip določi arhitekt oziroma investitor)</t>
  </si>
  <si>
    <t>Dobava in montaža gasilnega aparata nameščen skladno z zahtevami zasnove požarne varnosti, komplet z nastavkom za pritrditev na zid in pritrdilnim materialom ter certifikatom z vpisanim letom veljavnosti</t>
  </si>
  <si>
    <t>- 12EG 43A prah</t>
  </si>
  <si>
    <t>- 9EG 21A prah</t>
  </si>
  <si>
    <t>- 5EG 55B CO2</t>
  </si>
  <si>
    <t>MS navojna krogelna pipa, skupaj z ročko za posluževanje, skupaj s tesnilnim materialom</t>
  </si>
  <si>
    <t>DN 15 z izpustom</t>
  </si>
  <si>
    <t>DN 20 z izpustom</t>
  </si>
  <si>
    <t>Zidna iztočna pipa s holandcem za gumi cev, vključno ves tesnilni material</t>
  </si>
  <si>
    <t>DN 15</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</si>
  <si>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</si>
  <si>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</si>
  <si>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20x2,25 debelina izolacije 10 mm</t>
  </si>
  <si>
    <t>25x2,5 debelina izolacije 10 mm</t>
  </si>
  <si>
    <t>Cev iz nerjavečega materiala 1.4401 po DIN 2426 (press sistem) skupaj z vsemi fitingi, tesnilnim, in pritrdilnim materialom ter dodatkom na odrez</t>
  </si>
  <si>
    <t>VIEGA Sanpress Inox ali enakovredni</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</si>
  <si>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</si>
  <si>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</si>
  <si>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</si>
  <si>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DN25</t>
  </si>
  <si>
    <t>Električni tlačni bojler za pripravo sanitarne tople vode skupaj z varnostno nepovratnim ventilom varnostnim termostatom, veznimi cevkami, vključno ves tesnilni in montažni material.</t>
  </si>
  <si>
    <t>Bojler mora ustrezati normativom DIN 1988 ter SIST EN 60335-2-21</t>
  </si>
  <si>
    <t>V = 5 l</t>
  </si>
  <si>
    <t>V = 10 l</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</si>
  <si>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</si>
  <si>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</si>
  <si>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</si>
  <si>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</si>
  <si>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</si>
  <si>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</si>
  <si>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</si>
  <si>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</si>
  <si>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</si>
  <si>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</si>
  <si>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</si>
  <si>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</si>
  <si>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Strešna kapa za oddušno cev, vključno ves montažni material in tesnilni material za prehod skozi streho (ravna streha)</t>
  </si>
  <si>
    <t>SIKA ali enakovredni</t>
  </si>
  <si>
    <t>Ø 75</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</si>
  <si>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</si>
  <si>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</si>
  <si>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</si>
  <si>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</si>
  <si>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</si>
  <si>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</si>
  <si>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</si>
  <si>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Izdelava požarno odpornih prebojev na prehodih cevi skozi meje požarnih celic in sektorjev po s SZPV 408</t>
  </si>
  <si>
    <t>dolžina oboda cevi do 1,0 m (Ø 15 -Ø 100)</t>
  </si>
  <si>
    <t>VODOVODNA INŠTALACIJA SKUPAJ:</t>
  </si>
  <si>
    <t>PREZRAČEVANJE</t>
  </si>
  <si>
    <t>PREZRAČEVANJE DVORANE</t>
  </si>
  <si>
    <r>
      <t xml:space="preserve">Dovodno odvodna klimatska naprava </t>
    </r>
    <r>
      <rPr>
        <b/>
        <sz val="11"/>
        <rFont val="Aptos Narrow"/>
        <family val="2"/>
        <scheme val="minor"/>
      </rPr>
      <t>KN1 - DVORANA</t>
    </r>
    <r>
      <rPr>
        <sz val="11"/>
        <rFont val="Aptos Narrow"/>
        <family val="2"/>
        <scheme val="minor"/>
      </rPr>
      <t xml:space="preserve">
</t>
    </r>
    <r>
      <rPr>
        <b/>
        <sz val="11"/>
        <rFont val="Aptos Narrow"/>
        <family val="2"/>
        <scheme val="minor"/>
      </rPr>
      <t>posluževanje: DESNA IZVEDBA</t>
    </r>
  </si>
  <si>
    <r>
      <rPr>
        <b/>
        <sz val="11"/>
        <rFont val="Aptos Narrow"/>
        <family val="2"/>
        <scheme val="minor"/>
      </rPr>
      <t>Modulna</t>
    </r>
    <r>
      <rPr>
        <sz val="11"/>
        <rFont val="Aptos Narrow"/>
        <family val="2"/>
        <scheme val="minor"/>
      </rPr>
      <t xml:space="preserve"> dovodno odvodna klimatska naprava </t>
    </r>
    <r>
      <rPr>
        <b/>
        <sz val="11"/>
        <rFont val="Aptos Narrow"/>
        <family val="2"/>
        <scheme val="minor"/>
      </rPr>
      <t>zunanje izvedbe</t>
    </r>
    <r>
      <rPr>
        <sz val="11"/>
        <rFont val="Aptos Narrow"/>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</si>
  <si>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Mehanske lastnosti ohišja: mehanska stabilnost D1, zrakotesnost L1, faktor toplotne prehodnosti T2, faktor toplotnih mostov TB2.</t>
  </si>
  <si>
    <t>Skladnost z ErP 2018</t>
  </si>
  <si>
    <t>Sestava na dovodu:</t>
  </si>
  <si>
    <t>- bočna zajemna havba z notranjo regulacijsko žaluzijo,</t>
  </si>
  <si>
    <t>- filterska enota s čelnim priključkom, žaluzijo z motornim pogonom (on/off z vzmetjo) ter vrečastim filtrom (EU7) dolžine 500 mm,</t>
  </si>
  <si>
    <t>- dušilna enota skupne dolžine 710 mm z dušilnikom dolžine 700 mm in dušilnimi kulisami debeline 200 mm (dušenje zvoka 13 dB pri 25 Hz),</t>
  </si>
  <si>
    <t>- rotacijski regenerator z minimalnim temperaturnim učinkom vračanja odpadne toplote minimalno 85% pri normalnem delovanju (3.110 m3/h),</t>
  </si>
  <si>
    <t>- ventilatorska enota s prostotekočim EC ventilatorjem,</t>
  </si>
  <si>
    <t>- DX izmenjevalec,</t>
  </si>
  <si>
    <t>- vodni hladilnik z eliminatorjem vodnih kapljic,</t>
  </si>
  <si>
    <t>- dušilna enota skupne dolžine 720 mm z dušilnikom dolžine 700 mm in dušilnimi kulisami debeline 200 mm (dušenje zvoka 13 dB pri 25 Hz),</t>
  </si>
  <si>
    <t>Sestava na odvodu:</t>
  </si>
  <si>
    <t>- filterska enota s čelnim priključkom, žaluzijo z motornim pogonom (on/off z vzmetjo) ter vrečastim filtrom (EU5) dolžine 520 mm,</t>
  </si>
  <si>
    <t>- dušilna enota skupne dolžine 690 mm z dušilnikom dolžine 690 mm in dušilnimi kulisami debeline 200 mm (dušenje zvoka 13 dB pri 25 Hz),</t>
  </si>
  <si>
    <t>- izpušna havba z notranjo regulacijsko žaluzijo,</t>
  </si>
  <si>
    <t>Dobaviti skupaj z:</t>
  </si>
  <si>
    <t>- gumijastimi amortizerji</t>
  </si>
  <si>
    <t>- jadrovinastimi priključki</t>
  </si>
  <si>
    <t>VZUZ= 3.110 m3/h</t>
  </si>
  <si>
    <t>VZAZ= 3.110 m3/h</t>
  </si>
  <si>
    <t>m= 1.308 kg</t>
  </si>
  <si>
    <t>Ventilator na dovodu:</t>
  </si>
  <si>
    <t>Hex do= 300 Pa</t>
  </si>
  <si>
    <t>Pdo= 1,3 kW</t>
  </si>
  <si>
    <t>Ventilator na odvodu:</t>
  </si>
  <si>
    <t>-obdobje ogrevanja</t>
  </si>
  <si>
    <t>Stanje zunanjega zraka: -13 °C, j = 90%</t>
  </si>
  <si>
    <t>Segrevanje na +28 °C</t>
  </si>
  <si>
    <t>Predvidena toplotna moč ogrevanja: 17,73 kW</t>
  </si>
  <si>
    <t>- obdobje hlajenja:</t>
  </si>
  <si>
    <t>Stanje zunanjega zraka: +32 °C, j = 40%</t>
  </si>
  <si>
    <t>Hlajenje zraka na +18,0 °C</t>
  </si>
  <si>
    <t>Predvidena toplotna moč hlajenja:  13,64 kW</t>
  </si>
  <si>
    <t>Temperaturni režim hladilnega medija - R32: 5/7°C</t>
  </si>
  <si>
    <t>- maks. zvočna moč na dovodni strani klimata na izstopu je 64 dB pri 250 Hz</t>
  </si>
  <si>
    <t>- maks. zvočna moč na odvodni strani klimata na vstopu je 51 dB pri 250 Hz</t>
  </si>
  <si>
    <t>- maks. zvočna moč ohišja klimata je 59 dB pri 250 Hz</t>
  </si>
  <si>
    <t>- regulacijo ogrevanja zraka na konstantno temperaturo vpiha 22°C,</t>
  </si>
  <si>
    <t>- regulacijo hlajenja zraka na želeno temperaturo vpiha ter z omejevanjem na 17°C,</t>
  </si>
  <si>
    <t>Delovanje ventilatorjev je zvezno nastavljivo v območju od 0-100 %.  Krmilnik omogoča tedensko nastavljanje režima obratovanja, prosto hlajenje ter rekuperacijo hladu.</t>
  </si>
  <si>
    <t>Naprava omogoča VAV regulacijo.</t>
  </si>
  <si>
    <t>Na krmiljenje klimata signalizirati odprtosti požarnih loput, ki pripadajo kanalskemu razvodu naprave. Iz požarne centrale je potrebno voditi digitalni signal na breznapetostni kontakt elektrokrmilne omare, ki v primeru požara izključi delovanje klimatske naprave.</t>
  </si>
  <si>
    <t>Pri nastavitvi vklopa klimatske naprave se postavi pogoj, da se lahko ventilatorji vključijo šele po pridobitvi signalov odprtosti z vseh požarnih loput kanalskega razvoda, ki pripada posamezni klimatski napravi.</t>
  </si>
  <si>
    <t>Napravo dobaviti skupaj s cevnimi in električnimi povezavami ter vgrajeno kompaktno krmilno opremo vsemi kontaktorji za vklop ventilatorjev, pomožnimi releji in avtomatiko za krmiljenje klimata.</t>
  </si>
  <si>
    <t>Predvideti povezavo na CNS sistem.
Uskladiti z načrtom električnih inštalacij pred oddajo ponudbe!</t>
  </si>
  <si>
    <t>V ponudbi zajeti kompletno ožičenje s temperaturnimi tipali, termostati  ter elektromotornimi pogoni, pogoni žaluzij, presostati, varnostnimi moduli. V ponudbi zajeti tudi zagon ter šolanje upravljavca naprave za upravljanje in vzdrževanje.</t>
  </si>
  <si>
    <t>Pred izvedbo naročila preveriti odprtine za vnos opreme na objektu ter dejanske velikosti klima strojnice!</t>
  </si>
  <si>
    <t>DELTA AIR tip Smartair 11</t>
  </si>
  <si>
    <t>Pravokotni elektronski regulator zračnega pretoka z večtočkovnim križnim tipalom tlačne diference po celotnem zračnem preseku (visoka merilna točnost; 5%). Primeren za dovod in odvod zraka iz prostora. Regulator je tovarniško kalibriran na izbran pretok (opcijsko omogoča dodatno nastavitev pretoka preko vmesnika na mestu vgradnje, možnost krmiljenja z vhodnim signalom 0-10V, možnost priklopa na CNS). Ohišje naprave iz pocinkane pločevine (tesnost ohišja; razrad C, skladno z EN 1751). Razred tesnosti lopute 4, skladno z EN 1751. Z veljavnim ILH higijenskim certifikatom VDI 6022 in VDI 3803, za standarnde in čiste prostore. Delovanje v območju do 1000 Pa.</t>
  </si>
  <si>
    <t>Dobaviti skupaj z vmesnimi releji in ožičenjem za delovanje regulatorja, skupaj z montažnim in pritrdilnim materialom.</t>
  </si>
  <si>
    <t>Skupaj z motornim pogonom, akustično izoliranim ohišjem in dušilnikom zvoka dolžine 900 mm (dušilna kulisa debeline 100 mm).</t>
  </si>
  <si>
    <t>Nastavitev pretoka zraka - skladno z navedenimi pretoki zraka.</t>
  </si>
  <si>
    <t>Napajanje enot ni zajeto v načrtu strojnih instalacij.</t>
  </si>
  <si>
    <t>500 × 350 (1080 m3/h…....3000 m3/h)</t>
  </si>
  <si>
    <t>DIEM tip RPE-Q-I + DZ 900</t>
  </si>
  <si>
    <t>Stolpni difuzor z vgrajeno regulacijsko loputo. S perforiranim jedrom oziroma usmerjevalno pregrado, perforirano sprednjo stranico in skupaj z vsem montažnim in pritrdilnim materialom. Okrogli priključek zgoraj.</t>
  </si>
  <si>
    <t>Difuzor se izolira s parozaporno izolacijo debeline 19mm.</t>
  </si>
  <si>
    <t>Elementi se dobavijo v RAL barvi.</t>
  </si>
  <si>
    <t>Pred naročilom barvo in obliko potrdi arhitekt.</t>
  </si>
  <si>
    <t>V=500 m3/h</t>
  </si>
  <si>
    <t>Š=800 mm</t>
  </si>
  <si>
    <t>G=300 mm</t>
  </si>
  <si>
    <t>H=1000 mm</t>
  </si>
  <si>
    <t>ø250 - priključek zgoraj</t>
  </si>
  <si>
    <t>DIEM tip APS 800x1000x300/ø250</t>
  </si>
  <si>
    <t xml:space="preserve">Prezračevalna komora izdelana iz pocinkane pločevine po standardih SIST EN 1505 ter SIST EN 1506, SIST prEN 12237, SIST prEN12236 in DIN  24151, z dodatkom na odrez za nazivne velikosti daljše stranice. Standardno so vsi kanali in fazonski kosi izdelani s pritrjenim prirobničnim profilom na vsakem koncu kanala oziroma fazonskega kosa. Sistem izdelave kanalov mora ustrezati tesnostnem razredu C in tlačnemu razredu 2 po standardu SIST EN 1507:2006.
</t>
  </si>
  <si>
    <t>Komora je namenjena povezavi glavnega odvodnega kanalskega razvoda in prezračevalnih rešetk v spuščenem stropu dvorane.</t>
  </si>
  <si>
    <t>525 x 225; H=1 m</t>
  </si>
  <si>
    <t>Opomba: točna višina komore se določi ob izvedbi!</t>
  </si>
  <si>
    <r>
      <t>Krožnikasti prezračevalni ventil za odvod/dovod zraka, skupaj z montažnim in pritrdilnim materialom;</t>
    </r>
    <r>
      <rPr>
        <b/>
        <sz val="10"/>
        <rFont val="Arial"/>
        <family val="2"/>
      </rPr>
      <t xml:space="preserve"> </t>
    </r>
  </si>
  <si>
    <t>Barvo pred naročilom potrdi arhitekt!</t>
  </si>
  <si>
    <t>velikost 100</t>
  </si>
  <si>
    <t>velikost 125</t>
  </si>
  <si>
    <t>BROFER tip SVA</t>
  </si>
  <si>
    <t>Krožnikasti prezračevalni ventil za odvod zraka iz prostorov s povišano relativno vlažnostjo, skupaj z montažnim in pritrdilnim materialom;</t>
  </si>
  <si>
    <t>BROFER tip EVA</t>
  </si>
  <si>
    <t>Okrogla dušilna loputa, montirana v okrogli kanal, namenjena dodatni regulaciji pretoka zraka, skupaj s pritrdilnim materialom;</t>
  </si>
  <si>
    <t>ø125</t>
  </si>
  <si>
    <t>BROFER tip DBCC</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</si>
  <si>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</si>
  <si>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160</t>
  </si>
  <si>
    <t>DIEM tip MR MODULO</t>
  </si>
  <si>
    <t>Aluminijasta prezračevalna rešetka za odvod zraka, skupaj z nastavnim delom za regulacijo količine zraka ter montažnim in pritrdilnim materialom, prirejena za montažona v spuščen strop;</t>
  </si>
  <si>
    <t>Pred naročilom barvo potrdi arhitekt.</t>
  </si>
  <si>
    <t>500x200</t>
  </si>
  <si>
    <t>BROFER tip BMA-SC+RAL</t>
  </si>
  <si>
    <t>Zračni kanali okroglega ali pravokotnega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tesnostnemu razredu C (ATC 3 po EPBD) in tlačnemu razredu 2 po standardu SIST EN 1507:2006.</t>
  </si>
  <si>
    <t>Teža kanalov</t>
  </si>
  <si>
    <t>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</si>
  <si>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Teža</t>
  </si>
  <si>
    <t>Revizijske odprtine z zrakotesnimi pokrovi (Upoštevati standard SIST ENV 12097 (03.97)). Za montažo na prezračevalne kanale.</t>
  </si>
  <si>
    <t>revizije</t>
  </si>
  <si>
    <t>Izolacija vseh prezračevalnih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</si>
  <si>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10 mm</t>
  </si>
  <si>
    <r>
      <t>m</t>
    </r>
    <r>
      <rPr>
        <vertAlign val="superscript"/>
        <sz val="10"/>
        <rFont val="Arial"/>
        <family val="2"/>
        <charset val="238"/>
      </rPr>
      <t>2</t>
    </r>
  </si>
  <si>
    <t>KAIMANN tip Kaiflex ST</t>
  </si>
  <si>
    <t>Izolacija dovodnih prezračevalnih kanalov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</si>
  <si>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</si>
  <si>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</si>
  <si>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 xml:space="preserve">Toplotna izolacija dovodnih in odvodnih kanalov vodenih izven objekta z materialom iz kamene volne kaširanim s parozaporno mikroarmirano Al folijo; izolacija je NEGORLJIVA, ne kaplja in širi ognja - klasifikacije A1 (po SIST EN 13501-1);
Izolacija je v obliki plošč. Stiki se prelepijo in tesnijo z aluminijastim lepilnim trakom debeline 50 mm.
Izolacijo dodatno zaščititi z aluminijasto oblogo.
</t>
  </si>
  <si>
    <t>debelina 60 mm</t>
  </si>
  <si>
    <r>
      <t>m</t>
    </r>
    <r>
      <rPr>
        <vertAlign val="superscript"/>
        <sz val="10"/>
        <color indexed="8"/>
        <rFont val="Arial"/>
        <family val="2"/>
      </rPr>
      <t>2</t>
    </r>
  </si>
  <si>
    <t>KNAUF INSULATION LMF AluR</t>
  </si>
  <si>
    <t>PREZRAČEVANJE SKUPNIH PROSTOROV</t>
  </si>
  <si>
    <r>
      <t xml:space="preserve">Dovodno odvodna klimatska naprava </t>
    </r>
    <r>
      <rPr>
        <b/>
        <sz val="11"/>
        <rFont val="Aptos Narrow"/>
        <family val="2"/>
        <scheme val="minor"/>
      </rPr>
      <t>KN2 - SKUPNI PROSTORI</t>
    </r>
    <r>
      <rPr>
        <sz val="11"/>
        <rFont val="Aptos Narrow"/>
        <family val="2"/>
        <scheme val="minor"/>
      </rPr>
      <t xml:space="preserve">
</t>
    </r>
    <r>
      <rPr>
        <b/>
        <sz val="11"/>
        <rFont val="Aptos Narrow"/>
        <family val="2"/>
        <scheme val="minor"/>
      </rPr>
      <t>posluževanje: DESNA IZVEDBA</t>
    </r>
  </si>
  <si>
    <r>
      <rPr>
        <b/>
        <sz val="11"/>
        <rFont val="Aptos Narrow"/>
        <family val="2"/>
        <scheme val="minor"/>
      </rPr>
      <t>Kompaktna</t>
    </r>
    <r>
      <rPr>
        <sz val="11"/>
        <rFont val="Aptos Narrow"/>
        <family val="2"/>
        <scheme val="minor"/>
      </rPr>
      <t xml:space="preserve"> dovodno odvodna klimatska naprava </t>
    </r>
    <r>
      <rPr>
        <b/>
        <sz val="11"/>
        <rFont val="Aptos Narrow"/>
        <family val="2"/>
        <scheme val="minor"/>
      </rPr>
      <t>notarnje izvedbe</t>
    </r>
    <r>
      <rPr>
        <sz val="11"/>
        <rFont val="Aptos Narrow"/>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</si>
  <si>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Napravo sestavljajo:</t>
  </si>
  <si>
    <t xml:space="preserve">dovodni in odvodni prostotekoči ventilator, gnan z EC motorjem, roto regenerator s temperaturnim izkoristkom v območju od 70 do 90%, odvisno od količine in razmerja zračnih pretokov, bypass oz. obvod – na strani zunanjega in na strani odtočnega zraka, vrečasti filter za zunanji zrak razreda F7, vrečasti filter za odvodni zrak razreda M5, intergrirano elektro grelno enoto, ter integriran in pred-programiran krmilni sistem vključno s priloženim daljinskim upravljalnikom z LED prikazovalnikom. </t>
  </si>
  <si>
    <r>
      <t>V</t>
    </r>
    <r>
      <rPr>
        <vertAlign val="subscript"/>
        <sz val="11"/>
        <rFont val="Aptos Narrow"/>
        <family val="2"/>
        <scheme val="minor"/>
      </rPr>
      <t>ZUZ</t>
    </r>
    <r>
      <rPr>
        <sz val="11"/>
        <rFont val="Aptos Narrow"/>
        <family val="2"/>
        <scheme val="minor"/>
      </rPr>
      <t>= 830 m</t>
    </r>
    <r>
      <rPr>
        <vertAlign val="superscript"/>
        <sz val="11"/>
        <rFont val="Aptos Narrow"/>
        <family val="2"/>
        <scheme val="minor"/>
      </rPr>
      <t>3</t>
    </r>
    <r>
      <rPr>
        <sz val="11"/>
        <rFont val="Aptos Narrow"/>
        <family val="2"/>
        <scheme val="minor"/>
      </rPr>
      <t>/h</t>
    </r>
  </si>
  <si>
    <r>
      <t>V</t>
    </r>
    <r>
      <rPr>
        <vertAlign val="subscript"/>
        <sz val="11"/>
        <rFont val="Aptos Narrow"/>
        <family val="2"/>
        <scheme val="minor"/>
      </rPr>
      <t>ZAZ</t>
    </r>
    <r>
      <rPr>
        <sz val="11"/>
        <rFont val="Aptos Narrow"/>
        <family val="2"/>
        <scheme val="minor"/>
      </rPr>
      <t>= 830 m</t>
    </r>
    <r>
      <rPr>
        <vertAlign val="superscript"/>
        <sz val="11"/>
        <rFont val="Aptos Narrow"/>
        <family val="2"/>
        <scheme val="minor"/>
      </rPr>
      <t>3</t>
    </r>
    <r>
      <rPr>
        <sz val="11"/>
        <rFont val="Aptos Narrow"/>
        <family val="2"/>
        <scheme val="minor"/>
      </rPr>
      <t>/h</t>
    </r>
  </si>
  <si>
    <t>m= 165 kg</t>
  </si>
  <si>
    <r>
      <t>H</t>
    </r>
    <r>
      <rPr>
        <vertAlign val="subscript"/>
        <sz val="11"/>
        <rFont val="Aptos Narrow"/>
        <family val="2"/>
        <scheme val="minor"/>
      </rPr>
      <t>ex do</t>
    </r>
    <r>
      <rPr>
        <sz val="11"/>
        <rFont val="Aptos Narrow"/>
        <family val="2"/>
        <scheme val="minor"/>
      </rPr>
      <t>= 350 Pa</t>
    </r>
  </si>
  <si>
    <r>
      <t>P</t>
    </r>
    <r>
      <rPr>
        <vertAlign val="subscript"/>
        <sz val="11"/>
        <rFont val="Aptos Narrow"/>
        <family val="2"/>
        <scheme val="minor"/>
      </rPr>
      <t>do</t>
    </r>
    <r>
      <rPr>
        <sz val="11"/>
        <rFont val="Aptos Narrow"/>
        <family val="2"/>
        <scheme val="minor"/>
      </rPr>
      <t>= 0,42 kW</t>
    </r>
  </si>
  <si>
    <r>
      <t>H</t>
    </r>
    <r>
      <rPr>
        <vertAlign val="subscript"/>
        <sz val="11"/>
        <rFont val="Aptos Narrow"/>
        <family val="2"/>
        <scheme val="minor"/>
      </rPr>
      <t>ex od</t>
    </r>
    <r>
      <rPr>
        <sz val="11"/>
        <rFont val="Aptos Narrow"/>
        <family val="2"/>
        <scheme val="minor"/>
      </rPr>
      <t>= 350 Pa</t>
    </r>
  </si>
  <si>
    <r>
      <t>P</t>
    </r>
    <r>
      <rPr>
        <vertAlign val="subscript"/>
        <sz val="11"/>
        <rFont val="Aptos Narrow"/>
        <family val="2"/>
        <scheme val="minor"/>
      </rPr>
      <t>od</t>
    </r>
    <r>
      <rPr>
        <sz val="11"/>
        <rFont val="Aptos Narrow"/>
        <family val="2"/>
        <scheme val="minor"/>
      </rPr>
      <t>= 0,42 kW</t>
    </r>
  </si>
  <si>
    <t>- obdobje ogrevanja:</t>
  </si>
  <si>
    <t>Segrevanje na +22 °C</t>
  </si>
  <si>
    <t>Predvidena elektro moč ogrevanja: 2,0 kW</t>
  </si>
  <si>
    <t>SALDA tip AmberAir Compact RIS 1200 VEL EKO 3.0</t>
  </si>
  <si>
    <t>Kvadratni anemostat za dovod ali odvod zraka preko usmerjevalnih žličk, skupaj s komoro, izolacijo komore, elementom za regulacijo pretoka na komori, priključkom horiznotalno, perforirano pločevino ter montažnim in pritrdilnim materialom, za montažo v spuščen strop.</t>
  </si>
  <si>
    <t>DIEM tip DKS-Q-Q-310 + KK-PP-M 310/160</t>
  </si>
  <si>
    <t>DIEM tip DKS-Q-Q-310/600 + KK-PP-M 310/160</t>
  </si>
  <si>
    <t>DIEM tip DKS-Q-Q-400/600 + KK-PP-M 400/200</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</si>
  <si>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</si>
  <si>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</si>
  <si>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</si>
  <si>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</si>
  <si>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</si>
  <si>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</si>
  <si>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</si>
  <si>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</si>
  <si>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vel. 200</t>
  </si>
  <si>
    <t>DEC tip SONODEC 25 non woven</t>
  </si>
  <si>
    <t>ø100</t>
  </si>
  <si>
    <t>ø160</t>
  </si>
  <si>
    <t>ø200</t>
  </si>
  <si>
    <t>250x100</t>
  </si>
  <si>
    <t>Zunanja zaščitna rešetka za montažo na fasado oz. kot zaključek kanala, skupaj z montažnim in pritrdilnim materialom;  z montažnim okvirjem. Z grobo zaščitno mrežo.</t>
  </si>
  <si>
    <t>400 x 400</t>
  </si>
  <si>
    <t>600 x 200</t>
  </si>
  <si>
    <t>BROFER tip GRI50R</t>
  </si>
  <si>
    <t>Dušilnik zvoka okrogle oblike, izdelan iz pocinkane pločevine (ohišje) in mineralne volne, oblečene s celulozno folijo (po notranjem obodu), skupaj z montažnim in pritrdilnim materialom;</t>
  </si>
  <si>
    <t>`- premer notranje odprtine: d = 315 mm</t>
  </si>
  <si>
    <t>`- premer plašča: d = 360 mm</t>
  </si>
  <si>
    <t>`- dolžina dušilnika: L = 900 mm</t>
  </si>
  <si>
    <t>- dušenje pri frekvenci 250 Hz:</t>
  </si>
  <si>
    <t xml:space="preserve">De = 5 dB </t>
  </si>
  <si>
    <t>DIEM tip LDC 315-900</t>
  </si>
  <si>
    <r>
      <t xml:space="preserve">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Vgradnja in tesnjenje prehoda požarnih loput čez meje sektorjev mora biti v skladu s preizkušanji in dokumentacijo proizvajalca požarne lopute. Čez tesnilni sistem požarne lopute ni dovoljeno peljati drugih inštalacij. Priklop in izvedba prezračevalnih kanalov na požarno loputo se izvedeta v skladu z ÖNORM H 6031.
Signalizacijo voditi na požarno centralo.
</t>
    </r>
    <r>
      <rPr>
        <b/>
        <sz val="11"/>
        <color theme="1"/>
        <rFont val="Aptos Narrow"/>
        <family val="2"/>
        <scheme val="minor"/>
      </rPr>
      <t>Napajanje 24 V oz. 230 V. (preveriti napetost dobavljene centrale)
Napajanje enot ni zajeto v načrtu strojnih instalacij.</t>
    </r>
  </si>
  <si>
    <t>300 x 200</t>
  </si>
  <si>
    <t>250 x 200</t>
  </si>
  <si>
    <t>pogon BFL/BFN 230V oz. 24V</t>
  </si>
  <si>
    <t>BROFER tip MDF-25LM + BFL/BFN</t>
  </si>
  <si>
    <t>Fleksibilni priključki normalne vnetljivosti za prikljčitev prezračevalnega kanala in požarne lopute. Namen elementa je kompenziranje termične ekspanzije kanala v primeru požara.</t>
  </si>
  <si>
    <t xml:space="preserve">Skupaj z obešalnim in pritrdilnim materialom za težke oz. lahke stene. </t>
  </si>
  <si>
    <t xml:space="preserve">Montirati na vsako stran stene. </t>
  </si>
  <si>
    <r>
      <t xml:space="preserve">Za okrgle kanale dolžina min. </t>
    </r>
    <r>
      <rPr>
        <b/>
        <sz val="11"/>
        <color theme="1"/>
        <rFont val="Aptos Narrow"/>
        <family val="2"/>
        <scheme val="minor"/>
      </rPr>
      <t>250mm</t>
    </r>
    <r>
      <rPr>
        <sz val="11"/>
        <color theme="1"/>
        <rFont val="Aptos Narrow"/>
        <family val="2"/>
        <scheme val="minor"/>
      </rPr>
      <t xml:space="preserve">, za pravokotne pa min. </t>
    </r>
    <r>
      <rPr>
        <b/>
        <sz val="11"/>
        <color theme="1"/>
        <rFont val="Aptos Narrow"/>
        <family val="2"/>
        <scheme val="minor"/>
      </rPr>
      <t>100mm</t>
    </r>
    <r>
      <rPr>
        <sz val="11"/>
        <color theme="1"/>
        <rFont val="Aptos Narrow"/>
        <family val="2"/>
        <scheme val="minor"/>
      </rPr>
      <t>.</t>
    </r>
  </si>
  <si>
    <r>
      <t xml:space="preserve">Izvedba mora biti skladna s standardom </t>
    </r>
    <r>
      <rPr>
        <b/>
        <sz val="11"/>
        <color theme="1"/>
        <rFont val="Aptos Narrow"/>
        <family val="2"/>
        <scheme val="minor"/>
      </rPr>
      <t>ÖNORM H 6031</t>
    </r>
    <r>
      <rPr>
        <sz val="11"/>
        <color theme="1"/>
        <rFont val="Aptos Narrow"/>
        <family val="2"/>
        <scheme val="minor"/>
      </rPr>
      <t>.</t>
    </r>
  </si>
  <si>
    <t>DIEM tip JS</t>
  </si>
  <si>
    <t>Izdelava požarno odpornih prebojev na prehodih kanalov skozi meje požarnih celic in sektorjev po SIST EN 1366-3 skupaj z označbo prebojev ter izdelavo tehnične dokumentacije z dokumentiranjem vseh prebojev.
Preboji za požarne lopute:</t>
  </si>
  <si>
    <t>SKUPNO</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</si>
  <si>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</si>
  <si>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</si>
  <si>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</si>
  <si>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</si>
  <si>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</si>
  <si>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</si>
  <si>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</si>
  <si>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</si>
  <si>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</si>
  <si>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</si>
  <si>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E.</t>
  </si>
  <si>
    <t>F.</t>
  </si>
  <si>
    <t>POPIS GRADBENIH, OBRTNIŠKIH  in INŠTALACIJSKIH DEL</t>
  </si>
  <si>
    <t>Izdelava PID dokumentacije (GO del) za pridobitev uporabnega dovoljenja in DZO (garancijski listi in izjave, A testi,  certifikati in izjave o lastnostih itd.) ter vpis stavbe v kataster stavb, geodetska odmera in pridobitev hišne številke. Komplet z vsemi potrebnimi elementi dokumentacije.</t>
  </si>
  <si>
    <t>Projektantski nadzor (GO de) med gradnjo. Komplet z vsemi potrebnimi dodatnimi deli in materiali.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</si>
</sst>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quot;€&quot;"/>
    <numFmt numFmtId="165" formatCode="#,##0.00\ [$€-1]"/>
    <numFmt numFmtId="166" formatCode="#&quot;.&quot;"/>
    <numFmt numFmtId="167" formatCode="_-* #,##0.00\ _S_I_T_-;\-* #,##0.00\ _S_I_T_-;_-* &quot;-&quot;??\ _S_I_T_-;_-@_-"/>
    <numFmt numFmtId="168" formatCode="_-* #,##0.00\ [$€-1]_-;\-* #,##0.00\ [$€-1]_-;_-* &quot;-&quot;??\ [$€-1]_-"/>
    <numFmt numFmtId="169" formatCode="0.000"/>
    <numFmt numFmtId="170" formatCode="#,##0.00_ ;\-#,##0.00\ "/>
    <numFmt numFmtId="171" formatCode="#,##0.00\ _S_I_T"/>
    <numFmt numFmtId="172" formatCode="#,##0.00\ \€"/>
    <numFmt numFmtId="173" formatCode="#,##0.0"/>
  </numFmts>
  <fonts count="81">
    <font>
      <sz val="11"/>
      <color theme="1"/>
      <name val="Aptos Narrow"/>
      <family val="2"/>
      <charset val="238"/>
      <scheme val="minor"/>
    </font>
    <font>
      <b/>
      <sz val="14"/>
      <color theme="1"/>
      <name val="Aptos Narrow"/>
      <family val="2"/>
      <scheme val="minor"/>
    </font>
    <font>
      <b/>
      <sz val="11"/>
      <color theme="1"/>
      <name val="Aptos Narrow"/>
      <family val="2"/>
      <scheme val="minor"/>
    </font>
    <font>
      <sz val="10"/>
      <name val="Arial"/>
      <family val="2"/>
      <charset val="238"/>
    </font>
    <font>
      <sz val="11"/>
      <name val="Aptos Narrow"/>
      <family val="2"/>
      <charset val="238"/>
      <scheme val="minor"/>
    </font>
    <font>
      <b/>
      <sz val="9"/>
      <name val="Aptos Narrow"/>
      <family val="2"/>
      <charset val="238"/>
      <scheme val="minor"/>
    </font>
    <font>
      <sz val="11"/>
      <name val="Aptos Narrow"/>
      <family val="2"/>
      <scheme val="minor"/>
    </font>
    <font>
      <sz val="9"/>
      <name val="Aptos Narrow"/>
      <family val="2"/>
      <scheme val="minor"/>
    </font>
    <font>
      <b/>
      <sz val="9"/>
      <name val="Aptos Narrow"/>
      <family val="2"/>
      <scheme val="minor"/>
    </font>
    <font>
      <b/>
      <sz val="11"/>
      <name val="Aptos Narrow"/>
      <family val="2"/>
      <scheme val="minor"/>
    </font>
    <font>
      <i/>
      <sz val="11"/>
      <name val="Aptos Narrow"/>
      <family val="2"/>
      <scheme val="minor"/>
    </font>
    <font>
      <sz val="11"/>
      <color theme="1"/>
      <name val="Aptos Narrow"/>
      <family val="2"/>
      <charset val="238"/>
      <scheme val="minor"/>
    </font>
    <font>
      <sz val="9"/>
      <name val="Aptos Narrow"/>
      <family val="2"/>
      <charset val="238"/>
      <scheme val="minor"/>
    </font>
    <font>
      <sz val="10"/>
      <name val="Arial"/>
      <family val="2"/>
    </font>
    <font>
      <sz val="10"/>
      <color theme="1"/>
      <name val="Tahoma"/>
      <family val="2"/>
      <charset val="238"/>
    </font>
    <font>
      <sz val="11"/>
      <name val="Arial"/>
      <family val="2"/>
    </font>
    <font>
      <sz val="10"/>
      <name val="Arial CE"/>
      <charset val="238"/>
    </font>
    <font>
      <sz val="12"/>
      <name val="Courier"/>
      <family val="3"/>
    </font>
    <font>
      <sz val="10"/>
      <name val="Tahoma"/>
      <family val="2"/>
      <charset val="238"/>
    </font>
    <font>
      <sz val="11"/>
      <color theme="1"/>
      <name val="Arial"/>
      <family val="2"/>
      <charset val="238"/>
    </font>
    <font>
      <b/>
      <sz val="10"/>
      <color rgb="FF41A6B1"/>
      <name val="Tahoma"/>
      <family val="2"/>
      <charset val="238"/>
    </font>
    <font>
      <b/>
      <i/>
      <sz val="9"/>
      <name val="Aptos Narrow"/>
      <family val="2"/>
      <scheme val="minor"/>
    </font>
    <font>
      <i/>
      <sz val="9"/>
      <name val="Aptos Narrow"/>
      <family val="2"/>
      <scheme val="minor"/>
    </font>
    <font>
      <sz val="8"/>
      <name val="Aptos Narrow"/>
      <family val="2"/>
      <scheme val="minor"/>
    </font>
    <font>
      <sz val="12"/>
      <name val="Aptos Narrow"/>
      <family val="2"/>
      <scheme val="minor"/>
    </font>
    <font>
      <u/>
      <sz val="11"/>
      <name val="Aptos Narrow"/>
      <family val="2"/>
      <scheme val="minor"/>
    </font>
    <font>
      <b/>
      <i/>
      <sz val="11"/>
      <name val="Aptos Narrow"/>
      <family val="2"/>
      <scheme val="minor"/>
    </font>
    <font>
      <b/>
      <sz val="11"/>
      <name val="Aptos Narrow"/>
      <family val="2"/>
      <charset val="238"/>
      <scheme val="minor"/>
    </font>
    <font>
      <sz val="11"/>
      <name val="Aptos Narrow"/>
      <family val="2"/>
    </font>
    <font>
      <b/>
      <i/>
      <sz val="11"/>
      <name val="Aptos Narrow"/>
      <family val="2"/>
      <charset val="238"/>
      <scheme val="minor"/>
    </font>
    <font>
      <sz val="8"/>
      <name val="Aptos Narrow"/>
      <family val="2"/>
      <charset val="238"/>
      <scheme val="minor"/>
    </font>
    <font>
      <sz val="11"/>
      <name val="Calibri"/>
      <family val="2"/>
      <charset val="238"/>
    </font>
    <font>
      <b/>
      <sz val="10"/>
      <name val="Aptos Narrow"/>
      <family val="2"/>
      <charset val="238"/>
      <scheme val="minor"/>
    </font>
    <font>
      <b/>
      <u/>
      <sz val="11"/>
      <name val="Aptos Narrow"/>
      <family val="2"/>
      <scheme val="minor"/>
    </font>
    <font>
      <i/>
      <u/>
      <sz val="11"/>
      <name val="Aptos Narrow"/>
      <family val="2"/>
      <scheme val="minor"/>
    </font>
    <font>
      <sz val="11"/>
      <color rgb="FFFF0000"/>
      <name val="Aptos Narrow"/>
      <family val="2"/>
      <charset val="238"/>
      <scheme val="minor"/>
    </font>
    <font>
      <b/>
      <sz val="11"/>
      <color theme="1"/>
      <name val="Aptos Narrow"/>
      <family val="2"/>
      <charset val="238"/>
      <scheme val="minor"/>
    </font>
    <font>
      <sz val="10"/>
      <name val="MS Sans Serif"/>
      <family val="2"/>
      <charset val="238"/>
    </font>
    <font>
      <sz val="10"/>
      <name val="Aptos Narrow"/>
      <family val="2"/>
      <charset val="238"/>
      <scheme val="minor"/>
    </font>
    <font>
      <sz val="10"/>
      <name val="Gatineau"/>
    </font>
    <font>
      <sz val="11"/>
      <name val="Arial"/>
      <family val="2"/>
      <charset val="238"/>
    </font>
    <font>
      <sz val="11"/>
      <name val="Tahoma"/>
      <family val="2"/>
      <charset val="238"/>
    </font>
    <font>
      <b/>
      <sz val="10"/>
      <name val="Arial CE"/>
      <charset val="238"/>
    </font>
    <font>
      <b/>
      <sz val="12"/>
      <name val="Aptos Narrow"/>
      <family val="2"/>
      <charset val="238"/>
      <scheme val="minor"/>
    </font>
    <font>
      <sz val="9"/>
      <name val="Arial CE"/>
      <charset val="238"/>
    </font>
    <font>
      <sz val="9"/>
      <color rgb="FFFF0000"/>
      <name val="Arial CE"/>
      <charset val="238"/>
    </font>
    <font>
      <b/>
      <sz val="14"/>
      <name val="Aptos Narrow"/>
      <family val="2"/>
      <charset val="238"/>
      <scheme val="minor"/>
    </font>
    <font>
      <b/>
      <sz val="11"/>
      <name val="Arial"/>
      <family val="2"/>
      <charset val="238"/>
    </font>
    <font>
      <b/>
      <i/>
      <sz val="11"/>
      <name val="Arial"/>
      <family val="2"/>
      <charset val="238"/>
    </font>
    <font>
      <sz val="11"/>
      <color indexed="57"/>
      <name val="Aptos Narrow"/>
      <family val="2"/>
      <charset val="238"/>
      <scheme val="minor"/>
    </font>
    <font>
      <sz val="11"/>
      <color indexed="62"/>
      <name val="Aptos Narrow"/>
      <family val="2"/>
      <charset val="238"/>
      <scheme val="minor"/>
    </font>
    <font>
      <sz val="11"/>
      <color indexed="8"/>
      <name val="Aptos Narrow"/>
      <family val="2"/>
      <charset val="238"/>
      <scheme val="minor"/>
    </font>
    <font>
      <b/>
      <sz val="10"/>
      <color indexed="8"/>
      <name val="Arial"/>
      <family val="2"/>
      <charset val="238"/>
    </font>
    <font>
      <sz val="10"/>
      <color theme="1"/>
      <name val="Arial"/>
      <family val="2"/>
      <charset val="238"/>
    </font>
    <font>
      <vertAlign val="superscript"/>
      <sz val="10"/>
      <color indexed="8"/>
      <name val="Arial"/>
      <family val="2"/>
      <charset val="238"/>
    </font>
    <font>
      <b/>
      <strike/>
      <sz val="11"/>
      <color rgb="FFFF0000"/>
      <name val="Aptos Narrow"/>
      <family val="2"/>
      <charset val="238"/>
      <scheme val="minor"/>
    </font>
    <font>
      <sz val="10"/>
      <color indexed="8"/>
      <name val="Arial"/>
      <family val="2"/>
      <charset val="238"/>
    </font>
    <font>
      <sz val="12"/>
      <name val="Times New Roman"/>
      <family val="1"/>
      <charset val="238"/>
    </font>
    <font>
      <sz val="11"/>
      <color theme="1"/>
      <name val="Times New Roman"/>
      <family val="1"/>
      <charset val="238"/>
    </font>
    <font>
      <strike/>
      <sz val="11"/>
      <name val="Aptos Narrow"/>
      <family val="2"/>
      <charset val="238"/>
      <scheme val="minor"/>
    </font>
    <font>
      <sz val="11"/>
      <color theme="1"/>
      <name val="Aptos Narrow"/>
      <family val="2"/>
      <scheme val="minor"/>
    </font>
    <font>
      <sz val="11"/>
      <color indexed="8"/>
      <name val="Aptos Narrow"/>
      <family val="2"/>
      <scheme val="minor"/>
    </font>
    <font>
      <sz val="11"/>
      <color rgb="FF000000"/>
      <name val="Aptos Narrow"/>
      <family val="2"/>
      <scheme val="minor"/>
    </font>
    <font>
      <strike/>
      <sz val="11"/>
      <color rgb="FFFF0000"/>
      <name val="Aptos Narrow"/>
      <family val="2"/>
      <charset val="238"/>
      <scheme val="minor"/>
    </font>
    <font>
      <vertAlign val="subscript"/>
      <sz val="11"/>
      <color theme="1"/>
      <name val="Aptos Narrow"/>
      <family val="2"/>
      <charset val="238"/>
      <scheme val="minor"/>
    </font>
    <font>
      <sz val="10"/>
      <color rgb="FF000000"/>
      <name val="Arial"/>
      <family val="2"/>
      <charset val="238"/>
    </font>
    <font>
      <sz val="11"/>
      <color rgb="FF000000"/>
      <name val="Aptos Narrow"/>
      <family val="2"/>
      <charset val="238"/>
      <scheme val="minor"/>
    </font>
    <font>
      <i/>
      <sz val="10"/>
      <name val="Arial"/>
      <family val="2"/>
      <charset val="238"/>
    </font>
    <font>
      <sz val="11"/>
      <color rgb="FF00B050"/>
      <name val="Aptos Narrow"/>
      <family val="2"/>
      <charset val="238"/>
      <scheme val="minor"/>
    </font>
    <font>
      <sz val="10"/>
      <color rgb="FF00B050"/>
      <name val="Arial"/>
      <family val="2"/>
      <charset val="238"/>
    </font>
    <font>
      <sz val="10"/>
      <color rgb="FFFF0000"/>
      <name val="Arial"/>
      <family val="2"/>
      <charset val="238"/>
    </font>
    <font>
      <b/>
      <sz val="10"/>
      <name val="Arial"/>
      <family val="2"/>
      <charset val="238"/>
    </font>
    <font>
      <sz val="10"/>
      <color theme="1"/>
      <name val="Aptos Narrow"/>
      <family val="2"/>
      <charset val="238"/>
      <scheme val="minor"/>
    </font>
    <font>
      <sz val="10"/>
      <color theme="1"/>
      <name val="Arial"/>
      <family val="2"/>
    </font>
    <font>
      <b/>
      <sz val="10"/>
      <name val="Arial"/>
      <family val="2"/>
    </font>
    <font>
      <sz val="10"/>
      <color indexed="8"/>
      <name val="Arial"/>
      <family val="2"/>
    </font>
    <font>
      <vertAlign val="superscript"/>
      <sz val="10"/>
      <name val="Arial"/>
      <family val="2"/>
      <charset val="238"/>
    </font>
    <font>
      <sz val="10"/>
      <color rgb="FF000000"/>
      <name val="Arial"/>
      <family val="2"/>
    </font>
    <font>
      <vertAlign val="superscript"/>
      <sz val="10"/>
      <color indexed="8"/>
      <name val="Arial"/>
      <family val="2"/>
    </font>
    <font>
      <vertAlign val="subscript"/>
      <sz val="11"/>
      <name val="Aptos Narrow"/>
      <family val="2"/>
      <scheme val="minor"/>
    </font>
    <font>
      <vertAlign val="superscript"/>
      <sz val="11"/>
      <name val="Aptos Narrow"/>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indexed="22"/>
        <bgColor indexed="64"/>
      </patternFill>
    </fill>
  </fills>
  <borders count="11">
    <border>
      <left/>
      <right/>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s>
  <cellStyleXfs count="55">
    <xf numFmtId="0" fontId="0" fillId="0" borderId="0"/>
    <xf numFmtId="0" fontId="3" fillId="0" borderId="0"/>
    <xf numFmtId="0" fontId="3" fillId="0" borderId="0"/>
    <xf numFmtId="0" fontId="11" fillId="0" borderId="0"/>
    <xf numFmtId="165" fontId="3" fillId="0" borderId="0"/>
    <xf numFmtId="0" fontId="11"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166" fontId="14" fillId="0" borderId="0">
      <alignment horizontal="right" vertical="top" readingOrder="1"/>
    </xf>
    <xf numFmtId="0" fontId="3" fillId="0" borderId="0"/>
    <xf numFmtId="0" fontId="11" fillId="0" borderId="0"/>
    <xf numFmtId="0" fontId="3" fillId="0" borderId="0"/>
    <xf numFmtId="0" fontId="13" fillId="0" borderId="0"/>
    <xf numFmtId="0" fontId="3" fillId="0" borderId="0"/>
    <xf numFmtId="0" fontId="3" fillId="0" borderId="0"/>
    <xf numFmtId="165" fontId="11" fillId="0" borderId="0"/>
    <xf numFmtId="0" fontId="15" fillId="0" borderId="0"/>
    <xf numFmtId="167" fontId="16" fillId="0" borderId="0" applyFont="0" applyFill="0" applyBorder="0" applyAlignment="0" applyProtection="0"/>
    <xf numFmtId="0" fontId="16" fillId="0" borderId="0"/>
    <xf numFmtId="0" fontId="3" fillId="0" borderId="0"/>
    <xf numFmtId="0" fontId="3" fillId="0" borderId="0"/>
    <xf numFmtId="0" fontId="13" fillId="0" borderId="0"/>
    <xf numFmtId="0" fontId="3" fillId="0" borderId="0"/>
    <xf numFmtId="168" fontId="3" fillId="0" borderId="0"/>
    <xf numFmtId="37" fontId="17" fillId="0" borderId="0"/>
    <xf numFmtId="168" fontId="3" fillId="0" borderId="0"/>
    <xf numFmtId="168" fontId="3" fillId="0" borderId="0"/>
    <xf numFmtId="0" fontId="16" fillId="0" borderId="0"/>
    <xf numFmtId="49" fontId="14" fillId="0" borderId="0">
      <alignment horizontal="center"/>
    </xf>
    <xf numFmtId="4" fontId="18" fillId="5" borderId="8">
      <alignment horizontal="right" readingOrder="1"/>
      <protection locked="0"/>
    </xf>
    <xf numFmtId="0" fontId="3" fillId="0" borderId="0"/>
    <xf numFmtId="0" fontId="3" fillId="0" borderId="0"/>
    <xf numFmtId="0" fontId="19" fillId="0" borderId="0"/>
    <xf numFmtId="0" fontId="19" fillId="0" borderId="0"/>
    <xf numFmtId="0" fontId="19" fillId="0" borderId="0"/>
    <xf numFmtId="167" fontId="19" fillId="0" borderId="0" applyFont="0" applyFill="0" applyBorder="0" applyAlignment="0" applyProtection="0"/>
    <xf numFmtId="49" fontId="20" fillId="0" borderId="0" applyNumberFormat="0" applyAlignment="0">
      <alignment vertical="top"/>
    </xf>
    <xf numFmtId="4" fontId="18" fillId="5" borderId="8">
      <alignment horizontal="right" readingOrder="1"/>
      <protection locked="0"/>
    </xf>
    <xf numFmtId="0" fontId="3" fillId="0" borderId="0" applyNumberFormat="0" applyFill="0" applyBorder="0" applyAlignment="0" applyProtection="0"/>
    <xf numFmtId="0" fontId="37" fillId="0" borderId="0"/>
    <xf numFmtId="0" fontId="3" fillId="0" borderId="0"/>
    <xf numFmtId="167" fontId="39" fillId="0" borderId="0" applyFont="0" applyFill="0" applyBorder="0" applyAlignment="0" applyProtection="0"/>
    <xf numFmtId="0" fontId="39" fillId="0" borderId="0"/>
    <xf numFmtId="0" fontId="3" fillId="0" borderId="0"/>
    <xf numFmtId="165" fontId="3" fillId="0" borderId="0"/>
    <xf numFmtId="165" fontId="3" fillId="0" borderId="0"/>
    <xf numFmtId="49" fontId="14" fillId="0" borderId="0">
      <alignment vertical="top"/>
    </xf>
    <xf numFmtId="0" fontId="3" fillId="0" borderId="0"/>
    <xf numFmtId="0" fontId="3" fillId="0" borderId="0"/>
    <xf numFmtId="0" fontId="13" fillId="0" borderId="0"/>
  </cellStyleXfs>
  <cellXfs count="602">
    <xf numFmtId="0" fontId="0" fillId="0" borderId="0" xfId="0"/>
    <xf numFmtId="0" fontId="2" fillId="0" borderId="0" xfId="0" applyFont="1"/>
    <xf numFmtId="17" fontId="2" fillId="0" borderId="0" xfId="0" applyNumberFormat="1" applyFont="1"/>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8" fillId="0" borderId="7" xfId="0" applyFont="1" applyBorder="1" applyAlignment="1">
      <alignment vertical="top"/>
    </xf>
    <xf numFmtId="0" fontId="9" fillId="0" borderId="7" xfId="0" applyFont="1" applyBorder="1" applyAlignment="1">
      <alignment horizontal="left" vertical="top" wrapText="1"/>
    </xf>
    <xf numFmtId="0" fontId="6" fillId="0" borderId="7" xfId="0" applyFont="1" applyBorder="1" applyAlignment="1">
      <alignment horizontal="center"/>
    </xf>
    <xf numFmtId="4" fontId="6" fillId="0" borderId="7" xfId="0" applyNumberFormat="1" applyFont="1" applyBorder="1"/>
    <xf numFmtId="4" fontId="7" fillId="0" borderId="7" xfId="0" applyNumberFormat="1" applyFont="1" applyBorder="1"/>
    <xf numFmtId="0" fontId="5" fillId="0" borderId="7" xfId="0" applyFont="1" applyBorder="1" applyAlignment="1">
      <alignment horizontal="left" vertical="top"/>
    </xf>
    <xf numFmtId="0" fontId="6" fillId="0" borderId="7" xfId="0" applyFont="1" applyBorder="1" applyAlignment="1">
      <alignment horizontal="left" vertical="top" wrapText="1"/>
    </xf>
    <xf numFmtId="0" fontId="4" fillId="0" borderId="7" xfId="0" applyFont="1" applyBorder="1" applyAlignment="1">
      <alignment horizontal="center"/>
    </xf>
    <xf numFmtId="4" fontId="4" fillId="0" borderId="7" xfId="0" applyNumberFormat="1" applyFont="1" applyBorder="1"/>
    <xf numFmtId="0" fontId="6" fillId="0" borderId="0" xfId="0" applyFont="1" applyAlignment="1">
      <alignment horizontal="left" vertical="top" wrapText="1"/>
    </xf>
    <xf numFmtId="0" fontId="6" fillId="0" borderId="0" xfId="0" applyFont="1"/>
    <xf numFmtId="0" fontId="8" fillId="0" borderId="0" xfId="0" applyFont="1" applyAlignment="1">
      <alignment horizontal="left" vertical="top"/>
    </xf>
    <xf numFmtId="0" fontId="6" fillId="0" borderId="0" xfId="0" applyFont="1" applyAlignment="1">
      <alignment horizontal="left" vertical="top"/>
    </xf>
    <xf numFmtId="0" fontId="10" fillId="0" borderId="0" xfId="0" applyFont="1" applyAlignment="1">
      <alignment vertical="top"/>
    </xf>
    <xf numFmtId="4" fontId="12" fillId="0" borderId="7" xfId="0" applyNumberFormat="1" applyFont="1" applyBorder="1"/>
    <xf numFmtId="0" fontId="21" fillId="0" borderId="0" xfId="0" applyFont="1" applyAlignment="1">
      <alignment vertical="top"/>
    </xf>
    <xf numFmtId="0" fontId="22" fillId="0" borderId="0" xfId="0" applyFont="1" applyAlignment="1">
      <alignment vertical="top"/>
    </xf>
    <xf numFmtId="0" fontId="9" fillId="3" borderId="5" xfId="0" applyFont="1" applyFill="1" applyBorder="1" applyAlignment="1">
      <alignment horizontal="left" vertical="top"/>
    </xf>
    <xf numFmtId="0" fontId="9" fillId="3" borderId="5" xfId="0" applyFont="1" applyFill="1" applyBorder="1"/>
    <xf numFmtId="0" fontId="23" fillId="3" borderId="5" xfId="0" applyFont="1" applyFill="1" applyBorder="1" applyAlignment="1">
      <alignment horizontal="center" vertical="center"/>
    </xf>
    <xf numFmtId="0" fontId="24" fillId="0" borderId="0" xfId="0" applyFont="1"/>
    <xf numFmtId="0" fontId="6" fillId="0" borderId="0" xfId="0" applyFont="1" applyAlignment="1">
      <alignment horizontal="center" vertical="top"/>
    </xf>
    <xf numFmtId="0" fontId="26" fillId="4" borderId="6" xfId="0" applyFont="1" applyFill="1" applyBorder="1"/>
    <xf numFmtId="0" fontId="26" fillId="4" borderId="6" xfId="0" applyFont="1" applyFill="1" applyBorder="1" applyAlignment="1">
      <alignment horizontal="right"/>
    </xf>
    <xf numFmtId="0" fontId="9" fillId="0" borderId="0" xfId="0" applyFont="1" applyAlignment="1">
      <alignment horizontal="left" vertical="top" wrapText="1"/>
    </xf>
    <xf numFmtId="0" fontId="6" fillId="0" borderId="0" xfId="0" applyFont="1" applyAlignment="1">
      <alignment horizontal="center"/>
    </xf>
    <xf numFmtId="4" fontId="6" fillId="0" borderId="0" xfId="0" applyNumberFormat="1" applyFont="1"/>
    <xf numFmtId="4" fontId="7" fillId="0" borderId="0" xfId="0" applyNumberFormat="1" applyFont="1"/>
    <xf numFmtId="0" fontId="5" fillId="0" borderId="0" xfId="0" applyFont="1" applyAlignment="1">
      <alignment horizontal="left" vertical="top"/>
    </xf>
    <xf numFmtId="0" fontId="4" fillId="0" borderId="7" xfId="0" applyFont="1" applyBorder="1" applyAlignment="1">
      <alignment horizontal="left" vertical="top" wrapText="1"/>
    </xf>
    <xf numFmtId="0" fontId="4" fillId="0" borderId="0" xfId="0" applyFont="1" applyAlignment="1">
      <alignment horizontal="center"/>
    </xf>
    <xf numFmtId="0" fontId="12" fillId="0" borderId="0" xfId="0" applyFont="1"/>
    <xf numFmtId="0" fontId="7"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4" fillId="4" borderId="6" xfId="0" applyFont="1" applyFill="1" applyBorder="1" applyAlignment="1">
      <alignment horizontal="left" vertical="top"/>
    </xf>
    <xf numFmtId="0" fontId="29" fillId="4" borderId="6" xfId="0" applyFont="1" applyFill="1" applyBorder="1" applyAlignment="1">
      <alignment horizontal="right" vertical="top"/>
    </xf>
    <xf numFmtId="0" fontId="27" fillId="3" borderId="5" xfId="0" applyFont="1" applyFill="1" applyBorder="1" applyAlignment="1">
      <alignment horizontal="left" vertical="top"/>
    </xf>
    <xf numFmtId="0" fontId="30" fillId="3" borderId="5" xfId="0" applyFont="1" applyFill="1" applyBorder="1" applyAlignment="1">
      <alignment horizontal="center" vertical="center"/>
    </xf>
    <xf numFmtId="0" fontId="6" fillId="4" borderId="6" xfId="0" applyFont="1" applyFill="1" applyBorder="1" applyAlignment="1">
      <alignment horizontal="left" vertical="top"/>
    </xf>
    <xf numFmtId="0" fontId="26" fillId="4" borderId="6" xfId="0" applyFont="1" applyFill="1" applyBorder="1" applyAlignment="1">
      <alignment horizontal="right" vertical="top"/>
    </xf>
    <xf numFmtId="0" fontId="8" fillId="0" borderId="7" xfId="0" applyFont="1" applyBorder="1" applyAlignment="1">
      <alignment horizontal="left" vertical="top"/>
    </xf>
    <xf numFmtId="0" fontId="9" fillId="0" borderId="0" xfId="0" applyFont="1"/>
    <xf numFmtId="0" fontId="27" fillId="0" borderId="0" xfId="0" applyFont="1" applyAlignment="1">
      <alignment horizontal="left" vertical="top" wrapText="1"/>
    </xf>
    <xf numFmtId="0" fontId="9" fillId="2" borderId="1" xfId="0" applyFont="1" applyFill="1" applyBorder="1" applyAlignment="1">
      <alignment horizontal="left" vertical="top"/>
    </xf>
    <xf numFmtId="0" fontId="9" fillId="2" borderId="1" xfId="0" applyFont="1" applyFill="1" applyBorder="1" applyAlignment="1">
      <alignment vertical="top"/>
    </xf>
    <xf numFmtId="0" fontId="6" fillId="2" borderId="1" xfId="0" applyFont="1" applyFill="1" applyBorder="1" applyAlignment="1">
      <alignment vertical="top"/>
    </xf>
    <xf numFmtId="0" fontId="7" fillId="2" borderId="1" xfId="0" applyFont="1" applyFill="1" applyBorder="1" applyAlignment="1">
      <alignment vertical="top"/>
    </xf>
    <xf numFmtId="0" fontId="8" fillId="0" borderId="5" xfId="0" applyFont="1" applyBorder="1" applyAlignment="1">
      <alignment horizontal="left" vertical="top"/>
    </xf>
    <xf numFmtId="0" fontId="9" fillId="0" borderId="5" xfId="0" applyFont="1" applyBorder="1" applyAlignment="1">
      <alignment vertical="top"/>
    </xf>
    <xf numFmtId="0" fontId="9" fillId="0" borderId="6" xfId="0" applyFont="1" applyBorder="1" applyAlignment="1">
      <alignment horizontal="left" vertical="top"/>
    </xf>
    <xf numFmtId="0" fontId="9" fillId="0" borderId="6" xfId="0" applyFont="1" applyBorder="1" applyAlignment="1">
      <alignment vertical="top"/>
    </xf>
    <xf numFmtId="0" fontId="21" fillId="0" borderId="0" xfId="0" applyFont="1" applyAlignment="1">
      <alignment horizontal="left" vertical="top"/>
    </xf>
    <xf numFmtId="14" fontId="8" fillId="0" borderId="7" xfId="0" applyNumberFormat="1" applyFont="1" applyBorder="1" applyAlignment="1">
      <alignment horizontal="left" vertical="top"/>
    </xf>
    <xf numFmtId="0" fontId="27" fillId="0" borderId="7" xfId="0" applyFont="1" applyBorder="1" applyAlignment="1">
      <alignment horizontal="left" vertical="top" wrapText="1"/>
    </xf>
    <xf numFmtId="14" fontId="5" fillId="0" borderId="7" xfId="0" applyNumberFormat="1" applyFont="1" applyBorder="1" applyAlignment="1">
      <alignment horizontal="left" vertical="top"/>
    </xf>
    <xf numFmtId="0" fontId="30" fillId="0" borderId="0" xfId="0" applyFont="1" applyAlignment="1">
      <alignment horizontal="left" vertical="top" wrapText="1"/>
    </xf>
    <xf numFmtId="4" fontId="4" fillId="0" borderId="0" xfId="0" applyNumberFormat="1" applyFont="1"/>
    <xf numFmtId="0" fontId="26" fillId="4" borderId="6" xfId="0" applyFont="1" applyFill="1" applyBorder="1" applyAlignment="1">
      <alignment horizontal="left" vertical="top"/>
    </xf>
    <xf numFmtId="0" fontId="32" fillId="0" borderId="0" xfId="0" applyFont="1" applyAlignment="1">
      <alignment horizontal="left" vertical="top"/>
    </xf>
    <xf numFmtId="0" fontId="12" fillId="0" borderId="0" xfId="0" applyFont="1" applyAlignment="1" applyProtection="1">
      <alignment horizontal="left" vertical="top" wrapText="1"/>
      <protection locked="0"/>
    </xf>
    <xf numFmtId="4" fontId="12" fillId="0" borderId="0" xfId="0" applyNumberFormat="1" applyFont="1" applyProtection="1">
      <protection locked="0"/>
    </xf>
    <xf numFmtId="4" fontId="12" fillId="0" borderId="7" xfId="0" applyNumberFormat="1" applyFont="1" applyBorder="1" applyProtection="1">
      <protection locked="0"/>
    </xf>
    <xf numFmtId="0" fontId="9" fillId="2" borderId="1" xfId="0" applyFont="1" applyFill="1" applyBorder="1" applyAlignment="1">
      <alignment horizontal="center" vertical="top"/>
    </xf>
    <xf numFmtId="0" fontId="4" fillId="0" borderId="0" xfId="0" applyFont="1" applyAlignment="1">
      <alignment vertical="top"/>
    </xf>
    <xf numFmtId="0" fontId="31" fillId="0" borderId="4" xfId="1" applyFont="1" applyBorder="1" applyAlignment="1">
      <alignment horizontal="left" vertical="top" wrapText="1"/>
    </xf>
    <xf numFmtId="164" fontId="6" fillId="0" borderId="0" xfId="0" applyNumberFormat="1" applyFont="1" applyAlignment="1">
      <alignment vertical="top"/>
    </xf>
    <xf numFmtId="164" fontId="9" fillId="0" borderId="0" xfId="0" applyNumberFormat="1" applyFont="1" applyAlignment="1">
      <alignment vertical="top"/>
    </xf>
    <xf numFmtId="0" fontId="9" fillId="0" borderId="2" xfId="0" applyFont="1" applyBorder="1" applyAlignment="1">
      <alignment vertical="top"/>
    </xf>
    <xf numFmtId="164" fontId="9" fillId="0" borderId="2" xfId="0" applyNumberFormat="1" applyFont="1" applyBorder="1" applyAlignment="1">
      <alignment vertical="top"/>
    </xf>
    <xf numFmtId="0" fontId="10" fillId="0" borderId="2" xfId="0" applyFont="1" applyBorder="1" applyAlignment="1">
      <alignment vertical="top"/>
    </xf>
    <xf numFmtId="164" fontId="10" fillId="0" borderId="2" xfId="0" applyNumberFormat="1" applyFont="1" applyBorder="1" applyAlignment="1">
      <alignment vertical="top"/>
    </xf>
    <xf numFmtId="0" fontId="9" fillId="0" borderId="3" xfId="0" applyFont="1" applyBorder="1" applyAlignment="1">
      <alignment vertical="top"/>
    </xf>
    <xf numFmtId="164" fontId="9" fillId="0" borderId="3" xfId="0" applyNumberFormat="1" applyFont="1" applyBorder="1" applyAlignment="1">
      <alignment vertical="top"/>
    </xf>
    <xf numFmtId="0" fontId="6" fillId="0" borderId="7" xfId="0" applyFont="1" applyBorder="1"/>
    <xf numFmtId="4" fontId="6" fillId="0" borderId="7" xfId="0" applyNumberFormat="1" applyFont="1" applyBorder="1" applyAlignment="1">
      <alignment horizontal="right"/>
    </xf>
    <xf numFmtId="0" fontId="23" fillId="0" borderId="0" xfId="0" applyFont="1"/>
    <xf numFmtId="0" fontId="5" fillId="0" borderId="7" xfId="0" applyFont="1" applyBorder="1" applyAlignment="1">
      <alignment vertical="top"/>
    </xf>
    <xf numFmtId="0" fontId="8" fillId="0" borderId="5" xfId="0" applyFont="1" applyBorder="1" applyAlignment="1">
      <alignment vertical="top"/>
    </xf>
    <xf numFmtId="164" fontId="7" fillId="0" borderId="0" xfId="0" applyNumberFormat="1" applyFont="1" applyAlignment="1">
      <alignment vertical="top"/>
    </xf>
    <xf numFmtId="0" fontId="6" fillId="0" borderId="0" xfId="0" applyFont="1" applyAlignment="1">
      <alignment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top"/>
    </xf>
    <xf numFmtId="0" fontId="7" fillId="0" borderId="0" xfId="0" applyFont="1" applyAlignment="1">
      <alignment horizontal="left" vertical="top"/>
    </xf>
    <xf numFmtId="4" fontId="6" fillId="0" borderId="0" xfId="0" applyNumberFormat="1" applyFont="1" applyAlignment="1">
      <alignment vertical="top"/>
    </xf>
    <xf numFmtId="0" fontId="5" fillId="0" borderId="0" xfId="0" applyFont="1" applyAlignment="1">
      <alignment vertical="top"/>
    </xf>
    <xf numFmtId="14" fontId="5" fillId="0" borderId="0" xfId="0" applyNumberFormat="1" applyFont="1" applyAlignment="1">
      <alignment horizontal="left" vertical="top"/>
    </xf>
    <xf numFmtId="4" fontId="6" fillId="0" borderId="0" xfId="0" applyNumberFormat="1" applyFont="1" applyAlignment="1">
      <alignment horizontal="right"/>
    </xf>
    <xf numFmtId="4" fontId="4" fillId="0" borderId="0" xfId="0" applyNumberFormat="1" applyFont="1" applyAlignment="1">
      <alignment horizontal="right"/>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9" fillId="2" borderId="1" xfId="0" applyFont="1" applyFill="1" applyBorder="1" applyAlignment="1">
      <alignment horizontal="center" vertical="top"/>
    </xf>
    <xf numFmtId="164" fontId="6" fillId="0" borderId="0" xfId="0" applyNumberFormat="1" applyFont="1" applyAlignment="1">
      <alignment horizontal="right" vertical="top"/>
    </xf>
    <xf numFmtId="164" fontId="9" fillId="0" borderId="6" xfId="0" applyNumberFormat="1" applyFont="1" applyBorder="1" applyAlignment="1">
      <alignment horizontal="right" vertical="top"/>
    </xf>
    <xf numFmtId="0" fontId="4" fillId="0" borderId="0" xfId="0" applyFont="1" applyAlignment="1">
      <alignment horizontal="left" vertical="top" wrapText="1"/>
    </xf>
    <xf numFmtId="0" fontId="6" fillId="0" borderId="0" xfId="0" applyFont="1" applyAlignment="1">
      <alignment horizontal="left" vertical="top" wrapText="1"/>
    </xf>
    <xf numFmtId="0" fontId="6" fillId="0" borderId="7" xfId="0" applyFont="1" applyBorder="1" applyAlignment="1">
      <alignment horizontal="center"/>
    </xf>
    <xf numFmtId="4" fontId="26" fillId="4" borderId="6" xfId="0" applyNumberFormat="1" applyFont="1" applyFill="1" applyBorder="1" applyAlignment="1">
      <alignment horizontal="right"/>
    </xf>
    <xf numFmtId="4" fontId="29" fillId="4" borderId="6" xfId="0" applyNumberFormat="1" applyFont="1" applyFill="1" applyBorder="1" applyAlignment="1">
      <alignment horizontal="right"/>
    </xf>
    <xf numFmtId="2" fontId="27" fillId="0" borderId="0" xfId="0" applyNumberFormat="1" applyFont="1" applyAlignment="1">
      <alignment horizontal="left" vertical="top"/>
    </xf>
    <xf numFmtId="49" fontId="4" fillId="0" borderId="0" xfId="0" applyNumberFormat="1" applyFont="1" applyAlignment="1">
      <alignment wrapText="1"/>
    </xf>
    <xf numFmtId="164" fontId="4" fillId="0" borderId="0" xfId="0" applyNumberFormat="1" applyFont="1"/>
    <xf numFmtId="2" fontId="27" fillId="6" borderId="1" xfId="0" applyNumberFormat="1" applyFont="1" applyFill="1" applyBorder="1" applyAlignment="1">
      <alignment horizontal="left"/>
    </xf>
    <xf numFmtId="49" fontId="27" fillId="6" borderId="1" xfId="0" applyNumberFormat="1" applyFont="1" applyFill="1" applyBorder="1" applyAlignment="1">
      <alignment wrapText="1"/>
    </xf>
    <xf numFmtId="0" fontId="27" fillId="6" borderId="1" xfId="0" applyFont="1" applyFill="1" applyBorder="1"/>
    <xf numFmtId="164" fontId="27" fillId="6" borderId="1" xfId="0" applyNumberFormat="1" applyFont="1" applyFill="1" applyBorder="1"/>
    <xf numFmtId="14" fontId="27" fillId="6" borderId="1" xfId="0" applyNumberFormat="1" applyFont="1" applyFill="1" applyBorder="1"/>
    <xf numFmtId="0" fontId="27" fillId="0" borderId="1" xfId="0" applyFont="1" applyBorder="1" applyAlignment="1">
      <alignment horizontal="left"/>
    </xf>
    <xf numFmtId="0" fontId="27" fillId="0" borderId="1" xfId="0" applyFont="1" applyBorder="1"/>
    <xf numFmtId="0" fontId="27" fillId="0" borderId="1" xfId="0" applyFont="1" applyBorder="1" applyAlignment="1">
      <alignment horizontal="right"/>
    </xf>
    <xf numFmtId="2" fontId="4" fillId="0" borderId="0" xfId="0" applyNumberFormat="1" applyFont="1" applyAlignment="1">
      <alignment horizontal="left"/>
    </xf>
    <xf numFmtId="164" fontId="4" fillId="0" borderId="0" xfId="0" applyNumberFormat="1" applyFont="1" applyAlignment="1">
      <alignment horizontal="right"/>
    </xf>
    <xf numFmtId="0" fontId="4" fillId="0" borderId="0" xfId="0" applyFont="1" applyAlignment="1">
      <alignment wrapText="1"/>
    </xf>
    <xf numFmtId="2" fontId="27" fillId="0" borderId="6" xfId="0" applyNumberFormat="1" applyFont="1" applyBorder="1" applyAlignment="1">
      <alignment horizontal="left" vertical="top"/>
    </xf>
    <xf numFmtId="49" fontId="27" fillId="0" borderId="6" xfId="0" applyNumberFormat="1" applyFont="1" applyBorder="1" applyAlignment="1">
      <alignment wrapText="1"/>
    </xf>
    <xf numFmtId="4" fontId="27" fillId="0" borderId="6" xfId="0" applyNumberFormat="1" applyFont="1" applyBorder="1" applyAlignment="1">
      <alignment horizontal="right"/>
    </xf>
    <xf numFmtId="164" fontId="27" fillId="0" borderId="6" xfId="0" applyNumberFormat="1" applyFont="1" applyBorder="1" applyAlignment="1">
      <alignment horizontal="right"/>
    </xf>
    <xf numFmtId="49" fontId="4" fillId="0" borderId="0" xfId="0" applyNumberFormat="1" applyFont="1" applyAlignment="1">
      <alignment horizontal="left" vertical="top" wrapText="1"/>
    </xf>
    <xf numFmtId="0" fontId="4" fillId="0" borderId="0" xfId="0" applyFont="1" applyAlignment="1">
      <alignment horizontal="left" wrapText="1"/>
    </xf>
    <xf numFmtId="164" fontId="4" fillId="0" borderId="0" xfId="0" applyNumberFormat="1" applyFont="1" applyAlignment="1">
      <alignment horizontal="left" wrapText="1"/>
    </xf>
    <xf numFmtId="2" fontId="27" fillId="6" borderId="5" xfId="0" applyNumberFormat="1" applyFont="1" applyFill="1" applyBorder="1" applyAlignment="1">
      <alignment horizontal="left" vertical="top"/>
    </xf>
    <xf numFmtId="49" fontId="27" fillId="6" borderId="5" xfId="0" applyNumberFormat="1" applyFont="1" applyFill="1" applyBorder="1" applyAlignment="1">
      <alignment wrapText="1"/>
    </xf>
    <xf numFmtId="0" fontId="4" fillId="6" borderId="5" xfId="0" applyFont="1" applyFill="1" applyBorder="1" applyAlignment="1">
      <alignment horizontal="center"/>
    </xf>
    <xf numFmtId="4" fontId="4" fillId="6" borderId="5" xfId="0" applyNumberFormat="1" applyFont="1" applyFill="1" applyBorder="1" applyAlignment="1">
      <alignment horizontal="center"/>
    </xf>
    <xf numFmtId="164" fontId="4" fillId="6" borderId="5" xfId="0" applyNumberFormat="1" applyFont="1" applyFill="1" applyBorder="1" applyAlignment="1">
      <alignment horizontal="center"/>
    </xf>
    <xf numFmtId="49" fontId="27" fillId="0" borderId="0" xfId="0" applyNumberFormat="1" applyFont="1" applyAlignment="1">
      <alignment horizontal="left" vertical="top" wrapText="1"/>
    </xf>
    <xf numFmtId="2" fontId="4" fillId="0" borderId="0" xfId="0" applyNumberFormat="1" applyFont="1"/>
    <xf numFmtId="2" fontId="4" fillId="0" borderId="0" xfId="0" applyNumberFormat="1" applyFont="1" applyAlignment="1">
      <alignment horizontal="right" vertical="top" readingOrder="1"/>
    </xf>
    <xf numFmtId="49" fontId="29" fillId="0" borderId="0" xfId="0" applyNumberFormat="1" applyFont="1" applyAlignment="1">
      <alignment horizontal="left" vertical="top" wrapText="1"/>
    </xf>
    <xf numFmtId="2" fontId="4" fillId="0" borderId="9" xfId="0" applyNumberFormat="1" applyFont="1" applyBorder="1" applyAlignment="1">
      <alignment horizontal="left" vertical="top" wrapText="1"/>
    </xf>
    <xf numFmtId="0" fontId="4" fillId="0" borderId="0" xfId="44" applyFont="1" applyAlignment="1">
      <alignment horizontal="left" vertical="top" wrapText="1"/>
    </xf>
    <xf numFmtId="0" fontId="4" fillId="0" borderId="0" xfId="0" applyFont="1" applyAlignment="1">
      <alignment vertical="top" wrapText="1"/>
    </xf>
    <xf numFmtId="4" fontId="4" fillId="0" borderId="0" xfId="44" applyNumberFormat="1" applyFont="1" applyAlignment="1">
      <alignment horizontal="right"/>
    </xf>
    <xf numFmtId="2" fontId="4" fillId="0" borderId="9" xfId="0" applyNumberFormat="1" applyFont="1" applyBorder="1" applyAlignment="1">
      <alignment horizontal="right" vertical="top" wrapText="1"/>
    </xf>
    <xf numFmtId="164" fontId="4" fillId="0" borderId="0" xfId="10" applyNumberFormat="1" applyFont="1" applyAlignment="1">
      <alignment horizontal="center"/>
    </xf>
    <xf numFmtId="2" fontId="29" fillId="0" borderId="6" xfId="0" applyNumberFormat="1" applyFont="1" applyBorder="1" applyAlignment="1">
      <alignment horizontal="left" vertical="top"/>
    </xf>
    <xf numFmtId="49" fontId="29" fillId="0" borderId="6" xfId="0" applyNumberFormat="1" applyFont="1" applyBorder="1" applyAlignment="1">
      <alignment horizontal="right" wrapText="1"/>
    </xf>
    <xf numFmtId="0" fontId="29" fillId="0" borderId="6" xfId="0" applyFont="1" applyBorder="1" applyAlignment="1">
      <alignment horizontal="center"/>
    </xf>
    <xf numFmtId="4" fontId="29" fillId="0" borderId="6" xfId="0" applyNumberFormat="1" applyFont="1" applyBorder="1"/>
    <xf numFmtId="164" fontId="29" fillId="0" borderId="6" xfId="0" applyNumberFormat="1" applyFont="1" applyBorder="1"/>
    <xf numFmtId="169" fontId="4" fillId="0" borderId="9" xfId="0" applyNumberFormat="1" applyFont="1" applyBorder="1" applyAlignment="1">
      <alignment horizontal="left" vertical="top" wrapText="1"/>
    </xf>
    <xf numFmtId="0" fontId="4" fillId="0" borderId="0" xfId="1" applyFont="1" applyAlignment="1">
      <alignment horizontal="center"/>
    </xf>
    <xf numFmtId="164" fontId="4" fillId="0" borderId="0" xfId="0" applyNumberFormat="1" applyFont="1" applyProtection="1">
      <protection locked="0"/>
    </xf>
    <xf numFmtId="164" fontId="4" fillId="0" borderId="0" xfId="6" applyNumberFormat="1" applyFont="1" applyAlignment="1">
      <alignment horizontal="right"/>
    </xf>
    <xf numFmtId="164" fontId="4" fillId="0" borderId="0" xfId="1" applyNumberFormat="1" applyFont="1" applyAlignment="1">
      <alignment horizontal="right"/>
    </xf>
    <xf numFmtId="0" fontId="4" fillId="0" borderId="0" xfId="7" applyFont="1" applyAlignment="1">
      <alignment horizontal="center"/>
    </xf>
    <xf numFmtId="0" fontId="38" fillId="0" borderId="0" xfId="0" applyFont="1" applyAlignment="1">
      <alignment horizontal="left" vertical="center" wrapText="1"/>
    </xf>
    <xf numFmtId="0" fontId="4" fillId="0" borderId="0" xfId="45" applyFont="1" applyAlignment="1">
      <alignment horizontal="left" vertical="center" wrapText="1"/>
    </xf>
    <xf numFmtId="164" fontId="4" fillId="0" borderId="0" xfId="7" applyNumberFormat="1" applyFont="1" applyAlignment="1">
      <alignment horizontal="right"/>
    </xf>
    <xf numFmtId="0" fontId="4" fillId="0" borderId="0" xfId="6" applyFont="1" applyAlignment="1">
      <alignment horizontal="center"/>
    </xf>
    <xf numFmtId="0" fontId="4" fillId="0" borderId="0" xfId="0" applyFont="1" applyAlignment="1">
      <alignment horizontal="center" wrapText="1"/>
    </xf>
    <xf numFmtId="164" fontId="4" fillId="0" borderId="0" xfId="0" applyNumberFormat="1" applyFont="1" applyAlignment="1">
      <alignment wrapText="1"/>
    </xf>
    <xf numFmtId="49" fontId="4" fillId="0" borderId="0" xfId="33" applyFont="1">
      <alignment horizontal="center"/>
    </xf>
    <xf numFmtId="164" fontId="4" fillId="0" borderId="0" xfId="5" applyNumberFormat="1" applyFont="1" applyAlignment="1">
      <alignment horizontal="right"/>
    </xf>
    <xf numFmtId="0" fontId="4" fillId="0" borderId="0" xfId="46" applyNumberFormat="1" applyFont="1" applyFill="1" applyBorder="1" applyAlignment="1">
      <alignment horizontal="center" wrapText="1"/>
    </xf>
    <xf numFmtId="164" fontId="4" fillId="0" borderId="0" xfId="8" applyNumberFormat="1" applyFont="1" applyAlignment="1" applyProtection="1">
      <alignment horizontal="right"/>
      <protection locked="0"/>
    </xf>
    <xf numFmtId="164" fontId="4" fillId="0" borderId="0" xfId="47" applyNumberFormat="1" applyFont="1" applyAlignment="1">
      <alignment horizontal="right" wrapText="1"/>
    </xf>
    <xf numFmtId="169" fontId="4" fillId="0" borderId="0" xfId="12" applyNumberFormat="1" applyFont="1" applyAlignment="1">
      <alignment vertical="top"/>
    </xf>
    <xf numFmtId="169" fontId="4" fillId="0" borderId="0" xfId="0" applyNumberFormat="1" applyFont="1" applyAlignment="1">
      <alignment horizontal="left" vertical="top" wrapText="1"/>
    </xf>
    <xf numFmtId="0" fontId="4" fillId="0" borderId="0" xfId="5" applyFont="1"/>
    <xf numFmtId="0" fontId="40" fillId="0" borderId="0" xfId="12" applyFont="1" applyAlignment="1">
      <alignment vertical="top"/>
    </xf>
    <xf numFmtId="164" fontId="4" fillId="0" borderId="0" xfId="3" applyNumberFormat="1" applyFont="1" applyAlignment="1">
      <alignment horizontal="right"/>
    </xf>
    <xf numFmtId="0" fontId="4" fillId="0" borderId="0" xfId="12" applyFont="1" applyAlignment="1">
      <alignment horizontal="right"/>
    </xf>
    <xf numFmtId="169" fontId="4" fillId="0" borderId="0" xfId="3" applyNumberFormat="1" applyFont="1"/>
    <xf numFmtId="164" fontId="4" fillId="0" borderId="0" xfId="5" applyNumberFormat="1" applyFont="1" applyAlignment="1" applyProtection="1">
      <alignment wrapText="1"/>
      <protection locked="0"/>
    </xf>
    <xf numFmtId="164" fontId="4" fillId="0" borderId="0" xfId="5" applyNumberFormat="1" applyFont="1"/>
    <xf numFmtId="164" fontId="4" fillId="0" borderId="0" xfId="0" applyNumberFormat="1" applyFont="1" applyAlignment="1">
      <alignment horizontal="right" wrapText="1"/>
    </xf>
    <xf numFmtId="0" fontId="4" fillId="0" borderId="0" xfId="5" applyFont="1" applyAlignment="1">
      <alignment horizontal="center" wrapText="1"/>
    </xf>
    <xf numFmtId="164" fontId="4" fillId="0" borderId="0" xfId="10" applyNumberFormat="1" applyFont="1" applyAlignment="1">
      <alignment horizontal="right"/>
    </xf>
    <xf numFmtId="164" fontId="4" fillId="0" borderId="0" xfId="46" applyNumberFormat="1" applyFont="1" applyFill="1" applyBorder="1" applyAlignment="1">
      <alignment horizontal="center" wrapText="1"/>
    </xf>
    <xf numFmtId="2" fontId="4" fillId="0" borderId="0" xfId="12" applyNumberFormat="1" applyFont="1" applyAlignment="1">
      <alignment vertical="top"/>
    </xf>
    <xf numFmtId="164" fontId="4" fillId="0" borderId="0" xfId="8" applyNumberFormat="1" applyFont="1" applyAlignment="1">
      <alignment wrapText="1"/>
    </xf>
    <xf numFmtId="0" fontId="27" fillId="0" borderId="0" xfId="45" applyFont="1" applyAlignment="1">
      <alignment horizontal="left" vertical="top" wrapText="1"/>
    </xf>
    <xf numFmtId="164" fontId="41" fillId="0" borderId="0" xfId="0" applyNumberFormat="1" applyFont="1"/>
    <xf numFmtId="0" fontId="41" fillId="0" borderId="0" xfId="12" applyFont="1" applyAlignment="1">
      <alignment horizontal="right"/>
    </xf>
    <xf numFmtId="0" fontId="4" fillId="0" borderId="0" xfId="45" applyFont="1" applyAlignment="1" applyProtection="1">
      <alignment horizontal="right" vertical="top"/>
      <protection locked="0"/>
    </xf>
    <xf numFmtId="166" fontId="4" fillId="0" borderId="0" xfId="45" applyNumberFormat="1" applyFont="1" applyAlignment="1">
      <alignment horizontal="right" vertical="top"/>
    </xf>
    <xf numFmtId="0" fontId="4" fillId="0" borderId="0" xfId="45" applyFont="1" applyAlignment="1">
      <alignment horizontal="right" vertical="top"/>
    </xf>
    <xf numFmtId="0" fontId="38" fillId="0" borderId="0" xfId="45" applyFont="1" applyAlignment="1">
      <alignment horizontal="right" vertical="top"/>
    </xf>
    <xf numFmtId="0" fontId="4" fillId="0" borderId="5" xfId="45" applyFont="1" applyBorder="1" applyAlignment="1">
      <alignment horizontal="right" vertical="top"/>
    </xf>
    <xf numFmtId="49" fontId="4" fillId="0" borderId="5" xfId="0" applyNumberFormat="1" applyFont="1" applyBorder="1" applyAlignment="1">
      <alignment horizontal="left" vertical="top" wrapText="1"/>
    </xf>
    <xf numFmtId="0" fontId="4" fillId="0" borderId="5" xfId="0" applyFont="1" applyBorder="1" applyAlignment="1">
      <alignment horizontal="center"/>
    </xf>
    <xf numFmtId="4" fontId="4" fillId="0" borderId="5" xfId="0" applyNumberFormat="1" applyFont="1" applyBorder="1"/>
    <xf numFmtId="164" fontId="4" fillId="0" borderId="5" xfId="0" applyNumberFormat="1" applyFont="1" applyBorder="1"/>
    <xf numFmtId="0" fontId="27" fillId="0" borderId="0" xfId="0" applyFont="1" applyAlignment="1">
      <alignment horizontal="justify" vertical="top" wrapText="1"/>
    </xf>
    <xf numFmtId="0" fontId="4" fillId="0" borderId="0" xfId="45" applyFont="1" applyAlignment="1">
      <alignment horizontal="center"/>
    </xf>
    <xf numFmtId="164" fontId="27" fillId="0" borderId="0" xfId="0" applyNumberFormat="1" applyFont="1"/>
    <xf numFmtId="0" fontId="32" fillId="0" borderId="0" xfId="0" applyFont="1" applyAlignment="1">
      <alignment horizontal="justify" vertical="top" wrapText="1"/>
    </xf>
    <xf numFmtId="0" fontId="38" fillId="0" borderId="0" xfId="45" applyFont="1" applyAlignment="1">
      <alignment horizontal="center"/>
    </xf>
    <xf numFmtId="0" fontId="30" fillId="0" borderId="0" xfId="45" applyFont="1" applyAlignment="1" applyProtection="1">
      <alignment horizontal="right" vertical="top"/>
      <protection locked="0"/>
    </xf>
    <xf numFmtId="166" fontId="38" fillId="0" borderId="0" xfId="45" applyNumberFormat="1" applyFont="1" applyAlignment="1">
      <alignment horizontal="right" vertical="top"/>
    </xf>
    <xf numFmtId="0" fontId="38" fillId="0" borderId="5" xfId="45" applyFont="1" applyBorder="1" applyAlignment="1">
      <alignment horizontal="right" vertical="top"/>
    </xf>
    <xf numFmtId="2" fontId="40" fillId="0" borderId="0" xfId="2" applyNumberFormat="1" applyFont="1" applyAlignment="1">
      <alignment vertical="top" wrapText="1"/>
    </xf>
    <xf numFmtId="49" fontId="40" fillId="0" borderId="0" xfId="0" applyNumberFormat="1" applyFont="1" applyAlignment="1">
      <alignment vertical="top" wrapText="1"/>
    </xf>
    <xf numFmtId="0" fontId="40" fillId="0" borderId="0" xfId="0" applyFont="1"/>
    <xf numFmtId="4" fontId="40" fillId="0" borderId="0" xfId="0" applyNumberFormat="1" applyFont="1"/>
    <xf numFmtId="164" fontId="40" fillId="0" borderId="0" xfId="0" applyNumberFormat="1" applyFont="1"/>
    <xf numFmtId="0" fontId="38" fillId="0" borderId="10" xfId="45" applyFont="1" applyBorder="1" applyAlignment="1">
      <alignment horizontal="right" vertical="top"/>
    </xf>
    <xf numFmtId="0" fontId="27" fillId="0" borderId="10" xfId="0" applyFont="1" applyBorder="1" applyAlignment="1">
      <alignment horizontal="justify" vertical="top" wrapText="1"/>
    </xf>
    <xf numFmtId="0" fontId="4" fillId="0" borderId="10" xfId="45" applyFont="1" applyBorder="1" applyAlignment="1">
      <alignment horizontal="center"/>
    </xf>
    <xf numFmtId="4" fontId="4" fillId="0" borderId="10" xfId="0" applyNumberFormat="1" applyFont="1" applyBorder="1"/>
    <xf numFmtId="164" fontId="4" fillId="0" borderId="10" xfId="0" applyNumberFormat="1" applyFont="1" applyBorder="1"/>
    <xf numFmtId="164" fontId="27" fillId="0" borderId="10" xfId="0" applyNumberFormat="1" applyFont="1" applyBorder="1"/>
    <xf numFmtId="2" fontId="29" fillId="0" borderId="0" xfId="0" applyNumberFormat="1" applyFont="1" applyAlignment="1">
      <alignment horizontal="left" vertical="top"/>
    </xf>
    <xf numFmtId="49" fontId="29" fillId="0" borderId="0" xfId="0" applyNumberFormat="1" applyFont="1" applyAlignment="1">
      <alignment horizontal="right" wrapText="1"/>
    </xf>
    <xf numFmtId="0" fontId="29" fillId="0" borderId="0" xfId="0" applyFont="1" applyAlignment="1">
      <alignment horizontal="center"/>
    </xf>
    <xf numFmtId="4" fontId="29" fillId="0" borderId="0" xfId="0" applyNumberFormat="1" applyFont="1"/>
    <xf numFmtId="164" fontId="29" fillId="0" borderId="0" xfId="0" applyNumberFormat="1" applyFont="1"/>
    <xf numFmtId="49" fontId="27" fillId="0" borderId="0" xfId="0" applyNumberFormat="1" applyFont="1" applyAlignment="1">
      <alignment wrapText="1"/>
    </xf>
    <xf numFmtId="2" fontId="4" fillId="0" borderId="0" xfId="1" applyNumberFormat="1" applyFont="1" applyAlignment="1">
      <alignment horizontal="right" vertical="top"/>
    </xf>
    <xf numFmtId="0" fontId="0" fillId="0" borderId="0" xfId="44" applyFont="1" applyAlignment="1">
      <alignment vertical="top" wrapText="1"/>
    </xf>
    <xf numFmtId="49" fontId="4" fillId="0" borderId="0" xfId="0" applyNumberFormat="1" applyFont="1" applyAlignment="1">
      <alignment vertical="top" wrapText="1"/>
    </xf>
    <xf numFmtId="2" fontId="4" fillId="0" borderId="0" xfId="0" applyNumberFormat="1" applyFont="1" applyAlignment="1">
      <alignment horizontal="left" vertical="top" wrapText="1"/>
    </xf>
    <xf numFmtId="49" fontId="4" fillId="0" borderId="0" xfId="0" quotePrefix="1" applyNumberFormat="1" applyFont="1" applyAlignment="1">
      <alignment wrapText="1"/>
    </xf>
    <xf numFmtId="4" fontId="5" fillId="0" borderId="0" xfId="0" applyNumberFormat="1" applyFont="1" applyAlignment="1">
      <alignment horizontal="left"/>
    </xf>
    <xf numFmtId="0" fontId="12" fillId="0" borderId="0" xfId="0" applyFont="1" applyAlignment="1">
      <alignment horizontal="center" vertical="center"/>
    </xf>
    <xf numFmtId="0" fontId="12" fillId="0" borderId="0" xfId="0" applyFont="1" applyAlignment="1">
      <alignment vertical="center"/>
    </xf>
    <xf numFmtId="0" fontId="27" fillId="0" borderId="0" xfId="0" applyFont="1" applyAlignment="1">
      <alignment horizontal="right" vertical="center"/>
    </xf>
    <xf numFmtId="0" fontId="12" fillId="0" borderId="0" xfId="0" applyFont="1" applyAlignment="1">
      <alignment horizontal="center" vertical="center" wrapText="1"/>
    </xf>
    <xf numFmtId="0" fontId="43" fillId="0" borderId="0" xfId="0" applyFont="1" applyAlignment="1">
      <alignment vertical="center" wrapText="1"/>
    </xf>
    <xf numFmtId="0" fontId="12" fillId="0" borderId="0" xfId="0" applyFont="1" applyAlignment="1">
      <alignment vertical="center" wrapText="1"/>
    </xf>
    <xf numFmtId="0" fontId="27" fillId="0" borderId="0" xfId="0" applyFont="1" applyAlignment="1">
      <alignment horizontal="right" vertical="center" wrapText="1"/>
    </xf>
    <xf numFmtId="4" fontId="5" fillId="0" borderId="0" xfId="0" applyNumberFormat="1" applyFont="1" applyAlignment="1">
      <alignment horizontal="left" wrapText="1"/>
    </xf>
    <xf numFmtId="0" fontId="12" fillId="0" borderId="0" xfId="0" applyFont="1" applyAlignment="1">
      <alignment wrapText="1"/>
    </xf>
    <xf numFmtId="49" fontId="12" fillId="0" borderId="0" xfId="0" applyNumberFormat="1" applyFont="1" applyAlignment="1">
      <alignment wrapText="1"/>
    </xf>
    <xf numFmtId="0" fontId="44" fillId="0" borderId="0" xfId="0" applyFont="1" applyAlignment="1">
      <alignment horizontal="center"/>
    </xf>
    <xf numFmtId="1" fontId="45" fillId="0" borderId="0" xfId="0" applyNumberFormat="1" applyFont="1" applyAlignment="1">
      <alignment horizontal="center"/>
    </xf>
    <xf numFmtId="4" fontId="44" fillId="0" borderId="0" xfId="0" applyNumberFormat="1" applyFont="1"/>
    <xf numFmtId="49" fontId="46" fillId="0" borderId="0" xfId="0" applyNumberFormat="1" applyFont="1" applyAlignment="1">
      <alignment wrapText="1"/>
    </xf>
    <xf numFmtId="49" fontId="38" fillId="0" borderId="0" xfId="36" applyNumberFormat="1" applyFont="1" applyAlignment="1">
      <alignment horizontal="center" vertical="top" wrapText="1"/>
    </xf>
    <xf numFmtId="1" fontId="38" fillId="0" borderId="0" xfId="36" applyNumberFormat="1" applyFont="1" applyAlignment="1">
      <alignment horizontal="left" vertical="top" wrapText="1"/>
    </xf>
    <xf numFmtId="0" fontId="38" fillId="0" borderId="0" xfId="36" applyFont="1" applyAlignment="1">
      <alignment horizontal="center" vertical="top" wrapText="1"/>
    </xf>
    <xf numFmtId="3" fontId="38" fillId="0" borderId="0" xfId="36" applyNumberFormat="1" applyFont="1" applyAlignment="1">
      <alignment horizontal="right" vertical="top" wrapText="1"/>
    </xf>
    <xf numFmtId="3" fontId="38" fillId="0" borderId="0" xfId="36" applyNumberFormat="1" applyFont="1" applyAlignment="1" applyProtection="1">
      <alignment horizontal="right" vertical="top" wrapText="1"/>
      <protection locked="0"/>
    </xf>
    <xf numFmtId="0" fontId="38" fillId="0" borderId="0" xfId="36" applyFont="1" applyAlignment="1">
      <alignment horizontal="left" vertical="top" wrapText="1"/>
    </xf>
    <xf numFmtId="0" fontId="38" fillId="0" borderId="0" xfId="36" applyFont="1" applyAlignment="1" applyProtection="1">
      <alignment horizontal="left" vertical="top"/>
      <protection locked="0"/>
    </xf>
    <xf numFmtId="0" fontId="38" fillId="0" borderId="0" xfId="36" applyFont="1" applyAlignment="1" applyProtection="1">
      <alignment horizontal="center" vertical="top"/>
      <protection locked="0"/>
    </xf>
    <xf numFmtId="3" fontId="38" fillId="0" borderId="0" xfId="36" applyNumberFormat="1" applyFont="1" applyAlignment="1" applyProtection="1">
      <alignment horizontal="right" vertical="top"/>
      <protection locked="0"/>
    </xf>
    <xf numFmtId="0" fontId="38" fillId="0" borderId="0" xfId="36" applyFont="1" applyAlignment="1">
      <alignment horizontal="center" vertical="top"/>
    </xf>
    <xf numFmtId="3" fontId="38" fillId="0" borderId="0" xfId="36" applyNumberFormat="1" applyFont="1" applyAlignment="1">
      <alignment horizontal="right" vertical="top"/>
    </xf>
    <xf numFmtId="1" fontId="32" fillId="0" borderId="0" xfId="36" applyNumberFormat="1" applyFont="1" applyAlignment="1">
      <alignment horizontal="left" vertical="top" wrapText="1"/>
    </xf>
    <xf numFmtId="49" fontId="38" fillId="0" borderId="0" xfId="35" applyNumberFormat="1" applyFont="1" applyAlignment="1">
      <alignment horizontal="center" vertical="top" wrapText="1"/>
    </xf>
    <xf numFmtId="1" fontId="38" fillId="0" borderId="0" xfId="35" applyNumberFormat="1" applyFont="1" applyAlignment="1">
      <alignment horizontal="left" vertical="top" wrapText="1"/>
    </xf>
    <xf numFmtId="0" fontId="38" fillId="0" borderId="0" xfId="35" applyFont="1" applyAlignment="1">
      <alignment horizontal="center" vertical="top" wrapText="1"/>
    </xf>
    <xf numFmtId="3" fontId="38" fillId="0" borderId="0" xfId="35" applyNumberFormat="1" applyFont="1" applyAlignment="1">
      <alignment horizontal="right" vertical="top" wrapText="1"/>
    </xf>
    <xf numFmtId="0" fontId="38" fillId="0" borderId="0" xfId="35" applyFont="1" applyAlignment="1">
      <alignment horizontal="center" vertical="top"/>
    </xf>
    <xf numFmtId="3" fontId="38" fillId="0" borderId="0" xfId="35" applyNumberFormat="1" applyFont="1" applyAlignment="1">
      <alignment horizontal="right" vertical="top"/>
    </xf>
    <xf numFmtId="49" fontId="38" fillId="0" borderId="0" xfId="0" applyNumberFormat="1" applyFont="1" applyAlignment="1">
      <alignment horizontal="center" vertical="top" wrapText="1"/>
    </xf>
    <xf numFmtId="3" fontId="38" fillId="0" borderId="0" xfId="0" applyNumberFormat="1" applyFont="1" applyAlignment="1">
      <alignment horizontal="right" vertical="top" wrapText="1"/>
    </xf>
    <xf numFmtId="170" fontId="38" fillId="0" borderId="0" xfId="0" applyNumberFormat="1" applyFont="1" applyAlignment="1" applyProtection="1">
      <alignment horizontal="right" vertical="top" wrapText="1"/>
      <protection locked="0"/>
    </xf>
    <xf numFmtId="3" fontId="38" fillId="0" borderId="0" xfId="0" applyNumberFormat="1" applyFont="1" applyAlignment="1" applyProtection="1">
      <alignment horizontal="right" vertical="top" wrapText="1"/>
      <protection locked="0"/>
    </xf>
    <xf numFmtId="0" fontId="38" fillId="0" borderId="0" xfId="35" applyFont="1" applyAlignment="1">
      <alignment horizontal="left" vertical="top" wrapText="1"/>
    </xf>
    <xf numFmtId="4" fontId="38" fillId="0" borderId="0" xfId="35" applyNumberFormat="1" applyFont="1" applyAlignment="1">
      <alignment horizontal="center" vertical="top"/>
    </xf>
    <xf numFmtId="3" fontId="38" fillId="0" borderId="0" xfId="35" applyNumberFormat="1" applyFont="1" applyAlignment="1" applyProtection="1">
      <alignment horizontal="right" vertical="top"/>
      <protection locked="0"/>
    </xf>
    <xf numFmtId="0" fontId="40" fillId="6" borderId="5" xfId="0" applyFont="1" applyFill="1" applyBorder="1"/>
    <xf numFmtId="164" fontId="40" fillId="6" borderId="5" xfId="0" applyNumberFormat="1" applyFont="1" applyFill="1" applyBorder="1"/>
    <xf numFmtId="2" fontId="47" fillId="0" borderId="0" xfId="0" applyNumberFormat="1" applyFont="1" applyAlignment="1">
      <alignment vertical="top"/>
    </xf>
    <xf numFmtId="2" fontId="48" fillId="0" borderId="6" xfId="0" applyNumberFormat="1" applyFont="1" applyBorder="1" applyAlignment="1">
      <alignment vertical="top"/>
    </xf>
    <xf numFmtId="0" fontId="48" fillId="0" borderId="6" xfId="0" applyFont="1" applyBorder="1"/>
    <xf numFmtId="4" fontId="48" fillId="0" borderId="6" xfId="0" applyNumberFormat="1" applyFont="1" applyBorder="1"/>
    <xf numFmtId="164" fontId="48" fillId="0" borderId="6" xfId="0" applyNumberFormat="1" applyFont="1" applyBorder="1"/>
    <xf numFmtId="0" fontId="40" fillId="0" borderId="0" xfId="0" applyFont="1" applyAlignment="1">
      <alignment vertical="top"/>
    </xf>
    <xf numFmtId="164" fontId="40" fillId="0" borderId="0" xfId="0" applyNumberFormat="1" applyFont="1" applyAlignment="1">
      <alignment vertical="top"/>
    </xf>
    <xf numFmtId="164" fontId="4" fillId="0" borderId="0" xfId="5" applyNumberFormat="1" applyFont="1" applyAlignment="1">
      <alignment horizontal="center"/>
    </xf>
    <xf numFmtId="2" fontId="6" fillId="0" borderId="0" xfId="0" applyNumberFormat="1" applyFont="1" applyAlignment="1">
      <alignment vertical="top"/>
    </xf>
    <xf numFmtId="2" fontId="9" fillId="0" borderId="0" xfId="0" applyNumberFormat="1" applyFont="1" applyAlignment="1">
      <alignment vertical="top"/>
    </xf>
    <xf numFmtId="0" fontId="49" fillId="0" borderId="0" xfId="0" applyFont="1"/>
    <xf numFmtId="0" fontId="50" fillId="0" borderId="0" xfId="0" applyFont="1"/>
    <xf numFmtId="0" fontId="51" fillId="0" borderId="0" xfId="0" applyFont="1"/>
    <xf numFmtId="4" fontId="4" fillId="0" borderId="0" xfId="0" applyNumberFormat="1" applyFont="1" applyAlignment="1">
      <alignment horizontal="right" vertical="top"/>
    </xf>
    <xf numFmtId="4" fontId="4" fillId="0" borderId="0" xfId="0" applyNumberFormat="1" applyFont="1" applyAlignment="1">
      <alignment horizontal="right"/>
    </xf>
    <xf numFmtId="4" fontId="27" fillId="0" borderId="6" xfId="0" applyNumberFormat="1" applyFont="1" applyBorder="1" applyAlignment="1">
      <alignment horizontal="right"/>
    </xf>
    <xf numFmtId="0" fontId="51" fillId="0" borderId="0" xfId="5" applyFont="1"/>
    <xf numFmtId="0" fontId="51" fillId="0" borderId="0" xfId="3" applyFont="1"/>
    <xf numFmtId="2" fontId="27" fillId="6" borderId="0" xfId="0" applyNumberFormat="1" applyFont="1" applyFill="1" applyAlignment="1">
      <alignment horizontal="left" vertical="top"/>
    </xf>
    <xf numFmtId="49" fontId="52" fillId="0" borderId="0" xfId="0" applyNumberFormat="1" applyFont="1" applyAlignment="1">
      <alignment horizontal="left" vertical="center" wrapText="1"/>
    </xf>
    <xf numFmtId="0" fontId="4" fillId="0" borderId="0" xfId="0" applyFont="1" applyAlignment="1">
      <alignment horizontal="justify" wrapText="1"/>
    </xf>
    <xf numFmtId="166" fontId="3" fillId="0" borderId="0" xfId="12" applyNumberFormat="1" applyAlignment="1">
      <alignment vertical="top"/>
    </xf>
    <xf numFmtId="0" fontId="3" fillId="0" borderId="0" xfId="1" applyAlignment="1">
      <alignment horizontal="center"/>
    </xf>
    <xf numFmtId="171" fontId="3" fillId="0" borderId="0" xfId="1" applyNumberFormat="1" applyAlignment="1" applyProtection="1">
      <alignment horizontal="right"/>
      <protection locked="0"/>
    </xf>
    <xf numFmtId="164" fontId="3" fillId="0" borderId="0" xfId="6" applyNumberFormat="1" applyAlignment="1">
      <alignment horizontal="right"/>
    </xf>
    <xf numFmtId="0" fontId="27" fillId="0" borderId="0" xfId="0" applyFont="1" applyAlignment="1">
      <alignment vertical="center"/>
    </xf>
    <xf numFmtId="49" fontId="53" fillId="0" borderId="0" xfId="33" applyFont="1">
      <alignment horizontal="center"/>
    </xf>
    <xf numFmtId="166" fontId="53" fillId="0" borderId="0" xfId="13" applyFont="1">
      <alignment horizontal="right" vertical="top" readingOrder="1"/>
    </xf>
    <xf numFmtId="0" fontId="3" fillId="0" borderId="0" xfId="3" applyFont="1" applyAlignment="1">
      <alignment horizontal="center"/>
    </xf>
    <xf numFmtId="171" fontId="3" fillId="0" borderId="0" xfId="3" applyNumberFormat="1" applyFont="1" applyAlignment="1" applyProtection="1">
      <alignment horizontal="right"/>
      <protection locked="0"/>
    </xf>
    <xf numFmtId="164" fontId="3" fillId="0" borderId="0" xfId="3" applyNumberFormat="1" applyFont="1" applyAlignment="1">
      <alignment horizontal="right"/>
    </xf>
    <xf numFmtId="164" fontId="3" fillId="0" borderId="0" xfId="1" applyNumberFormat="1" applyAlignment="1">
      <alignment horizontal="right"/>
    </xf>
    <xf numFmtId="0" fontId="55" fillId="0" borderId="0" xfId="0" applyFont="1" applyAlignment="1">
      <alignment vertical="center"/>
    </xf>
    <xf numFmtId="0" fontId="56" fillId="0" borderId="0" xfId="7" applyFont="1"/>
    <xf numFmtId="0" fontId="57" fillId="0" borderId="0" xfId="0" applyFont="1" applyAlignment="1">
      <alignment horizontal="center"/>
    </xf>
    <xf numFmtId="165" fontId="57" fillId="0" borderId="0" xfId="0" applyNumberFormat="1" applyFont="1"/>
    <xf numFmtId="165" fontId="57" fillId="0" borderId="0" xfId="0" applyNumberFormat="1" applyFont="1" applyAlignment="1">
      <alignment horizontal="center"/>
    </xf>
    <xf numFmtId="0" fontId="58" fillId="0" borderId="0" xfId="0" applyFont="1"/>
    <xf numFmtId="2" fontId="59" fillId="0" borderId="0" xfId="0" applyNumberFormat="1" applyFont="1" applyAlignment="1">
      <alignment horizontal="left" vertical="top" wrapText="1"/>
    </xf>
    <xf numFmtId="0" fontId="59" fillId="0" borderId="0" xfId="0" applyFont="1" applyAlignment="1">
      <alignment horizontal="center"/>
    </xf>
    <xf numFmtId="4" fontId="59" fillId="0" borderId="0" xfId="0" applyNumberFormat="1" applyFont="1"/>
    <xf numFmtId="0" fontId="56" fillId="0" borderId="0" xfId="0" applyFont="1" applyAlignment="1">
      <alignment horizontal="center" wrapText="1"/>
    </xf>
    <xf numFmtId="0" fontId="56" fillId="0" borderId="0" xfId="0" applyFont="1" applyAlignment="1">
      <alignment horizontal="right"/>
    </xf>
    <xf numFmtId="49" fontId="56" fillId="0" borderId="0" xfId="0" applyNumberFormat="1" applyFont="1" applyAlignment="1">
      <alignment vertical="top" wrapText="1" readingOrder="1"/>
    </xf>
    <xf numFmtId="0" fontId="53" fillId="0" borderId="0" xfId="0" applyFont="1" applyAlignment="1">
      <alignment horizontal="center"/>
    </xf>
    <xf numFmtId="164" fontId="3" fillId="0" borderId="0" xfId="10" applyNumberFormat="1" applyAlignment="1" applyProtection="1">
      <alignment horizontal="right"/>
      <protection locked="0"/>
    </xf>
    <xf numFmtId="164" fontId="3" fillId="0" borderId="0" xfId="10" applyNumberFormat="1" applyAlignment="1">
      <alignment horizontal="right"/>
    </xf>
    <xf numFmtId="0" fontId="56" fillId="0" borderId="0" xfId="0" applyFont="1"/>
    <xf numFmtId="0" fontId="60" fillId="0" borderId="0" xfId="0" applyFont="1" applyAlignment="1">
      <alignment horizontal="center"/>
    </xf>
    <xf numFmtId="3" fontId="60" fillId="0" borderId="0" xfId="0" applyNumberFormat="1" applyFont="1" applyAlignment="1">
      <alignment horizontal="center"/>
    </xf>
    <xf numFmtId="4" fontId="60" fillId="0" borderId="0" xfId="0" applyNumberFormat="1" applyFont="1"/>
    <xf numFmtId="0" fontId="53" fillId="0" borderId="0" xfId="0" applyFont="1" applyAlignment="1">
      <alignment horizontal="center" wrapText="1"/>
    </xf>
    <xf numFmtId="0" fontId="56" fillId="0" borderId="0" xfId="0" applyFont="1" applyAlignment="1">
      <alignment wrapText="1"/>
    </xf>
    <xf numFmtId="0" fontId="53" fillId="0" borderId="0" xfId="5" applyFont="1" applyAlignment="1">
      <alignment horizontal="center" wrapText="1"/>
    </xf>
    <xf numFmtId="0" fontId="56" fillId="0" borderId="0" xfId="5" applyFont="1" applyAlignment="1" applyProtection="1">
      <alignment horizontal="right"/>
      <protection locked="0"/>
    </xf>
    <xf numFmtId="4" fontId="56" fillId="0" borderId="0" xfId="5" applyNumberFormat="1" applyFont="1" applyAlignment="1">
      <alignment horizontal="right"/>
    </xf>
    <xf numFmtId="0" fontId="53" fillId="0" borderId="0" xfId="8" applyFont="1" applyAlignment="1">
      <alignment horizontal="center"/>
    </xf>
    <xf numFmtId="0" fontId="56" fillId="0" borderId="0" xfId="8" applyFont="1" applyAlignment="1">
      <alignment horizontal="right"/>
    </xf>
    <xf numFmtId="4" fontId="53" fillId="0" borderId="0" xfId="0" applyNumberFormat="1" applyFont="1"/>
    <xf numFmtId="4" fontId="60" fillId="0" borderId="0" xfId="0" applyNumberFormat="1" applyFont="1" applyAlignment="1">
      <alignment horizontal="center"/>
    </xf>
    <xf numFmtId="0" fontId="62" fillId="0" borderId="0" xfId="0" applyFont="1" applyAlignment="1">
      <alignment vertical="top" wrapText="1"/>
    </xf>
    <xf numFmtId="49" fontId="60" fillId="0" borderId="0" xfId="0" applyNumberFormat="1" applyFont="1" applyAlignment="1">
      <alignment horizontal="left" vertical="top" wrapText="1"/>
    </xf>
    <xf numFmtId="49" fontId="6" fillId="0" borderId="0" xfId="0" applyNumberFormat="1" applyFont="1" applyAlignment="1">
      <alignment horizontal="left" vertical="top" wrapText="1"/>
    </xf>
    <xf numFmtId="4" fontId="6" fillId="0" borderId="0" xfId="0" applyNumberFormat="1" applyFont="1" applyAlignment="1">
      <alignment horizontal="center"/>
    </xf>
    <xf numFmtId="3" fontId="6" fillId="0" borderId="0" xfId="0" applyNumberFormat="1" applyFont="1" applyAlignment="1">
      <alignment horizontal="center"/>
    </xf>
    <xf numFmtId="0" fontId="63" fillId="0" borderId="0" xfId="0" applyFont="1"/>
    <xf numFmtId="0" fontId="59" fillId="0" borderId="0" xfId="0" applyFont="1" applyAlignment="1">
      <alignment horizontal="left" vertical="top"/>
    </xf>
    <xf numFmtId="0" fontId="6" fillId="0" borderId="0" xfId="0" applyFont="1" applyAlignment="1">
      <alignment vertical="center" wrapText="1"/>
    </xf>
    <xf numFmtId="164" fontId="6" fillId="0" borderId="0" xfId="0" applyNumberFormat="1" applyFont="1" applyProtection="1">
      <protection locked="0"/>
    </xf>
    <xf numFmtId="164" fontId="6" fillId="0" borderId="0" xfId="0" applyNumberFormat="1" applyFont="1"/>
    <xf numFmtId="166" fontId="3" fillId="0" borderId="0" xfId="10" applyNumberFormat="1" applyAlignment="1">
      <alignment vertical="top"/>
    </xf>
    <xf numFmtId="0" fontId="3" fillId="0" borderId="0" xfId="0" applyFont="1"/>
    <xf numFmtId="0" fontId="3" fillId="0" borderId="0" xfId="0" applyFont="1" applyAlignment="1">
      <alignment horizontal="center"/>
    </xf>
    <xf numFmtId="4" fontId="4" fillId="0" borderId="0" xfId="0" applyNumberFormat="1" applyFont="1" applyAlignment="1">
      <alignment horizontal="center"/>
    </xf>
    <xf numFmtId="0" fontId="60" fillId="0" borderId="0" xfId="0" applyFont="1" applyAlignment="1">
      <alignment horizontal="right"/>
    </xf>
    <xf numFmtId="49" fontId="60" fillId="0" borderId="0" xfId="0" applyNumberFormat="1" applyFont="1" applyAlignment="1">
      <alignment horizontal="center" vertical="top" wrapText="1"/>
    </xf>
    <xf numFmtId="0" fontId="60" fillId="0" borderId="0" xfId="5" applyFont="1" applyAlignment="1">
      <alignment horizontal="center"/>
    </xf>
    <xf numFmtId="0" fontId="6" fillId="0" borderId="0" xfId="9" applyFont="1" applyAlignment="1">
      <alignment horizontal="center"/>
    </xf>
    <xf numFmtId="0" fontId="6" fillId="0" borderId="0" xfId="8" applyFont="1" applyAlignment="1" applyProtection="1">
      <alignment horizontal="right"/>
      <protection locked="0"/>
    </xf>
    <xf numFmtId="0" fontId="60" fillId="0" borderId="0" xfId="0" applyFont="1" applyAlignment="1">
      <alignment horizontal="left" vertical="center" wrapText="1"/>
    </xf>
    <xf numFmtId="0" fontId="60" fillId="0" borderId="0" xfId="0" applyFont="1" applyAlignment="1">
      <alignment horizontal="center" wrapText="1"/>
    </xf>
    <xf numFmtId="164" fontId="6" fillId="0" borderId="0" xfId="10" applyNumberFormat="1" applyFont="1" applyAlignment="1">
      <alignment horizontal="right"/>
    </xf>
    <xf numFmtId="0" fontId="60" fillId="0" borderId="0" xfId="0" applyFont="1" applyAlignment="1">
      <alignment horizontal="left" wrapText="1"/>
    </xf>
    <xf numFmtId="0" fontId="61" fillId="0" borderId="0" xfId="0" applyFont="1" applyAlignment="1">
      <alignment horizontal="right"/>
    </xf>
    <xf numFmtId="0" fontId="60" fillId="0" borderId="0" xfId="0" applyFont="1" applyAlignment="1">
      <alignment horizontal="left" vertical="top" wrapText="1" readingOrder="1"/>
    </xf>
    <xf numFmtId="0" fontId="60" fillId="0" borderId="0" xfId="0" applyFont="1"/>
    <xf numFmtId="0" fontId="60" fillId="0" borderId="0" xfId="0" quotePrefix="1" applyFont="1" applyAlignment="1">
      <alignment vertical="center" wrapText="1"/>
    </xf>
    <xf numFmtId="0" fontId="60" fillId="0" borderId="0" xfId="0" applyFont="1" applyAlignment="1">
      <alignment vertical="center" wrapText="1"/>
    </xf>
    <xf numFmtId="0" fontId="6" fillId="0" borderId="0" xfId="48" applyFont="1" applyAlignment="1">
      <alignment horizontal="center"/>
    </xf>
    <xf numFmtId="164" fontId="6" fillId="0" borderId="0" xfId="48" applyNumberFormat="1" applyFont="1" applyAlignment="1">
      <alignment horizontal="right"/>
    </xf>
    <xf numFmtId="49" fontId="6" fillId="0" borderId="0" xfId="48" applyNumberFormat="1" applyFont="1" applyAlignment="1">
      <alignment wrapText="1"/>
    </xf>
    <xf numFmtId="0" fontId="59" fillId="0" borderId="0" xfId="0" applyFont="1" applyAlignment="1">
      <alignment horizontal="justify" wrapText="1"/>
    </xf>
    <xf numFmtId="4" fontId="59" fillId="0" borderId="0" xfId="0" applyNumberFormat="1" applyFont="1" applyAlignment="1">
      <alignment horizontal="center"/>
    </xf>
    <xf numFmtId="0" fontId="4" fillId="0" borderId="0" xfId="0" applyFont="1" applyAlignment="1">
      <alignment horizontal="right"/>
    </xf>
    <xf numFmtId="166" fontId="4" fillId="0" borderId="0" xfId="10" applyNumberFormat="1" applyFont="1" applyAlignment="1">
      <alignment vertical="top"/>
    </xf>
    <xf numFmtId="49" fontId="4" fillId="0" borderId="0" xfId="5" applyNumberFormat="1" applyFont="1" applyAlignment="1">
      <alignment horizontal="left" vertical="top" wrapText="1" readingOrder="1"/>
    </xf>
    <xf numFmtId="2" fontId="59" fillId="0" borderId="9" xfId="0" applyNumberFormat="1" applyFont="1" applyBorder="1" applyAlignment="1">
      <alignment horizontal="left" vertical="top" wrapText="1"/>
    </xf>
    <xf numFmtId="0" fontId="4" fillId="0" borderId="0" xfId="8" applyFont="1"/>
    <xf numFmtId="49" fontId="4" fillId="0" borderId="0" xfId="5" applyNumberFormat="1" applyFont="1" applyAlignment="1">
      <alignment horizontal="left" vertical="top" wrapText="1"/>
    </xf>
    <xf numFmtId="0" fontId="4" fillId="0" borderId="0" xfId="0" applyFont="1" applyProtection="1">
      <protection locked="0"/>
    </xf>
    <xf numFmtId="3" fontId="4" fillId="0" borderId="0" xfId="0" applyNumberFormat="1" applyFont="1"/>
    <xf numFmtId="0" fontId="56" fillId="0" borderId="0" xfId="0" applyFont="1" applyAlignment="1">
      <alignment horizontal="center"/>
    </xf>
    <xf numFmtId="164" fontId="3" fillId="0" borderId="0" xfId="10" applyNumberFormat="1" applyAlignment="1" applyProtection="1">
      <alignment horizontal="center"/>
      <protection locked="0"/>
    </xf>
    <xf numFmtId="49" fontId="4" fillId="0" borderId="0" xfId="5" quotePrefix="1" applyNumberFormat="1" applyFont="1" applyAlignment="1">
      <alignment horizontal="left" vertical="top" wrapText="1" readingOrder="1"/>
    </xf>
    <xf numFmtId="0" fontId="11" fillId="0" borderId="0" xfId="0" applyFont="1" applyAlignment="1">
      <alignment vertical="top" wrapText="1"/>
    </xf>
    <xf numFmtId="0" fontId="0" fillId="0" borderId="0" xfId="0" applyAlignment="1">
      <alignment vertical="center" wrapText="1"/>
    </xf>
    <xf numFmtId="0" fontId="4" fillId="0" borderId="0" xfId="9" applyFont="1" applyAlignment="1">
      <alignment vertical="top"/>
    </xf>
    <xf numFmtId="0" fontId="51" fillId="0" borderId="0" xfId="9" applyFont="1"/>
    <xf numFmtId="0" fontId="36" fillId="0" borderId="0" xfId="0" quotePrefix="1" applyFont="1" applyAlignment="1">
      <alignment vertical="center" wrapText="1"/>
    </xf>
    <xf numFmtId="0" fontId="0" fillId="0" borderId="0" xfId="9" applyFont="1" applyAlignment="1">
      <alignment horizontal="left" vertical="top" wrapText="1"/>
    </xf>
    <xf numFmtId="0" fontId="0" fillId="0" borderId="0" xfId="0" applyAlignment="1">
      <alignment vertical="top" wrapText="1"/>
    </xf>
    <xf numFmtId="165" fontId="3" fillId="0" borderId="0" xfId="49" applyAlignment="1">
      <alignment horizontal="center" readingOrder="1"/>
    </xf>
    <xf numFmtId="1" fontId="3" fillId="0" borderId="0" xfId="49" applyNumberFormat="1" applyAlignment="1">
      <alignment horizontal="center" readingOrder="1"/>
    </xf>
    <xf numFmtId="4" fontId="3" fillId="0" borderId="0" xfId="49" applyNumberFormat="1" applyAlignment="1">
      <alignment horizontal="right"/>
    </xf>
    <xf numFmtId="0" fontId="0" fillId="0" borderId="0" xfId="0" quotePrefix="1" applyAlignment="1">
      <alignment vertical="top" wrapText="1"/>
    </xf>
    <xf numFmtId="0" fontId="53" fillId="0" borderId="0" xfId="0" applyFont="1"/>
    <xf numFmtId="0" fontId="51" fillId="0" borderId="0" xfId="2" applyFont="1"/>
    <xf numFmtId="0" fontId="65" fillId="0" borderId="0" xfId="0" applyFont="1" applyAlignment="1">
      <alignment horizontal="center" readingOrder="1"/>
    </xf>
    <xf numFmtId="1" fontId="65" fillId="0" borderId="0" xfId="0" applyNumberFormat="1" applyFont="1" applyAlignment="1">
      <alignment horizontal="center" readingOrder="1"/>
    </xf>
    <xf numFmtId="165" fontId="3" fillId="0" borderId="0" xfId="49" applyAlignment="1">
      <alignment horizontal="right" wrapText="1"/>
    </xf>
    <xf numFmtId="165" fontId="0" fillId="0" borderId="0" xfId="50" applyFont="1" applyAlignment="1">
      <alignment horizontal="left" vertical="top" wrapText="1"/>
    </xf>
    <xf numFmtId="0" fontId="53" fillId="0" borderId="0" xfId="0" applyFont="1" applyAlignment="1">
      <alignment horizontal="center" wrapText="1" readingOrder="1"/>
    </xf>
    <xf numFmtId="1" fontId="53" fillId="0" borderId="0" xfId="0" applyNumberFormat="1" applyFont="1" applyAlignment="1">
      <alignment horizontal="center" wrapText="1" readingOrder="1"/>
    </xf>
    <xf numFmtId="0" fontId="65"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left"/>
    </xf>
    <xf numFmtId="165" fontId="3" fillId="0" borderId="0" xfId="0" applyNumberFormat="1" applyFont="1"/>
    <xf numFmtId="0" fontId="4" fillId="0" borderId="0" xfId="0" quotePrefix="1" applyFont="1" applyAlignment="1">
      <alignment horizontal="left"/>
    </xf>
    <xf numFmtId="165" fontId="3" fillId="0" borderId="0" xfId="0" applyNumberFormat="1" applyFont="1" applyAlignment="1">
      <alignment horizontal="center"/>
    </xf>
    <xf numFmtId="0" fontId="4" fillId="0" borderId="0" xfId="0" quotePrefix="1" applyFont="1"/>
    <xf numFmtId="0" fontId="56" fillId="0" borderId="0" xfId="3" applyFont="1"/>
    <xf numFmtId="49" fontId="53" fillId="0" borderId="0" xfId="51" applyFont="1">
      <alignment vertical="top"/>
    </xf>
    <xf numFmtId="0" fontId="53" fillId="0" borderId="0" xfId="0" applyFont="1" applyAlignment="1">
      <alignment horizontal="right"/>
    </xf>
    <xf numFmtId="0" fontId="4" fillId="0" borderId="0" xfId="5" applyFont="1" applyAlignment="1">
      <alignment horizontal="left" vertical="center" wrapText="1"/>
    </xf>
    <xf numFmtId="0" fontId="4" fillId="0" borderId="0" xfId="5" quotePrefix="1" applyFont="1" applyAlignment="1">
      <alignment horizontal="left" vertical="center" wrapText="1"/>
    </xf>
    <xf numFmtId="0" fontId="4" fillId="0" borderId="0" xfId="0" applyFont="1" applyAlignment="1">
      <alignment horizontal="left" vertical="center" wrapText="1"/>
    </xf>
    <xf numFmtId="0" fontId="4" fillId="0" borderId="0" xfId="9" applyFont="1"/>
    <xf numFmtId="0" fontId="4" fillId="0" borderId="0" xfId="5" applyFont="1" applyAlignment="1">
      <alignment horizontal="right"/>
    </xf>
    <xf numFmtId="0" fontId="3" fillId="0" borderId="0" xfId="0" applyFont="1" applyAlignment="1">
      <alignment horizontal="center" wrapText="1"/>
    </xf>
    <xf numFmtId="0" fontId="3" fillId="0" borderId="0" xfId="0" applyFont="1" applyAlignment="1">
      <alignment horizontal="right"/>
    </xf>
    <xf numFmtId="0" fontId="4" fillId="0" borderId="0" xfId="5" applyFont="1" applyAlignment="1">
      <alignment wrapText="1"/>
    </xf>
    <xf numFmtId="0" fontId="4" fillId="0" borderId="0" xfId="9" applyFont="1" applyAlignment="1">
      <alignment horizontal="left" vertical="top" wrapText="1"/>
    </xf>
    <xf numFmtId="49" fontId="4" fillId="0" borderId="0" xfId="48" applyNumberFormat="1" applyFont="1" applyAlignment="1">
      <alignment horizontal="left" vertical="top" wrapText="1"/>
    </xf>
    <xf numFmtId="0" fontId="4" fillId="0" borderId="0" xfId="8" applyFont="1" applyAlignment="1">
      <alignment horizontal="left" vertical="center" wrapText="1"/>
    </xf>
    <xf numFmtId="165" fontId="4" fillId="0" borderId="0" xfId="0" applyNumberFormat="1" applyFont="1"/>
    <xf numFmtId="165" fontId="4" fillId="0" borderId="0" xfId="0" applyNumberFormat="1" applyFont="1" applyAlignment="1">
      <alignment horizontal="center"/>
    </xf>
    <xf numFmtId="0" fontId="66" fillId="0" borderId="0" xfId="0" applyFont="1" applyAlignment="1">
      <alignment vertical="top" wrapText="1"/>
    </xf>
    <xf numFmtId="4" fontId="0" fillId="0" borderId="0" xfId="0" applyNumberFormat="1"/>
    <xf numFmtId="0" fontId="0" fillId="0" borderId="0" xfId="0" applyAlignment="1">
      <alignment horizontal="center"/>
    </xf>
    <xf numFmtId="0" fontId="27" fillId="0" borderId="0" xfId="0" applyFont="1" applyAlignment="1">
      <alignment vertical="top" wrapText="1"/>
    </xf>
    <xf numFmtId="165" fontId="4" fillId="0" borderId="0" xfId="0" applyNumberFormat="1" applyFont="1" applyAlignment="1">
      <alignment horizontal="right"/>
    </xf>
    <xf numFmtId="4" fontId="0" fillId="0" borderId="0" xfId="0" applyNumberFormat="1" applyAlignment="1">
      <alignment horizontal="center"/>
    </xf>
    <xf numFmtId="0" fontId="66" fillId="0" borderId="0" xfId="0" applyFont="1" applyAlignment="1">
      <alignment horizontal="center"/>
    </xf>
    <xf numFmtId="164" fontId="4" fillId="0" borderId="0" xfId="12" applyNumberFormat="1" applyFont="1" applyAlignment="1">
      <alignment horizontal="right"/>
    </xf>
    <xf numFmtId="164" fontId="4" fillId="0" borderId="0" xfId="12" applyNumberFormat="1" applyFont="1"/>
    <xf numFmtId="0" fontId="4" fillId="0" borderId="0" xfId="52" applyFont="1" applyAlignment="1">
      <alignment horizontal="center"/>
    </xf>
    <xf numFmtId="4" fontId="4" fillId="0" borderId="0" xfId="52" applyNumberFormat="1" applyFont="1"/>
    <xf numFmtId="0" fontId="4" fillId="0" borderId="0" xfId="17" quotePrefix="1" applyFont="1" applyAlignment="1">
      <alignment vertical="top" wrapText="1"/>
    </xf>
    <xf numFmtId="0" fontId="4" fillId="0" borderId="0" xfId="52" applyFont="1" applyAlignment="1">
      <alignment horizontal="center" wrapText="1"/>
    </xf>
    <xf numFmtId="4" fontId="4" fillId="0" borderId="0" xfId="52" applyNumberFormat="1" applyFont="1" applyAlignment="1">
      <alignment horizontal="right"/>
    </xf>
    <xf numFmtId="0" fontId="0" fillId="0" borderId="0" xfId="53" applyFont="1" applyAlignment="1">
      <alignment horizontal="center" wrapText="1"/>
    </xf>
    <xf numFmtId="0" fontId="4" fillId="0" borderId="0" xfId="5" applyFont="1" applyAlignment="1">
      <alignment horizontal="left" vertical="top" wrapText="1"/>
    </xf>
    <xf numFmtId="0" fontId="0" fillId="0" borderId="0" xfId="0" applyAlignment="1">
      <alignment horizontal="center" wrapText="1"/>
    </xf>
    <xf numFmtId="0" fontId="51" fillId="0" borderId="0" xfId="0" applyFont="1" applyAlignment="1" applyProtection="1">
      <alignment horizontal="right"/>
      <protection locked="0"/>
    </xf>
    <xf numFmtId="0" fontId="51" fillId="0" borderId="0" xfId="0" applyFont="1" applyAlignment="1">
      <alignment horizontal="right"/>
    </xf>
    <xf numFmtId="49" fontId="0" fillId="0" borderId="0" xfId="20" applyNumberFormat="1" applyFont="1" applyAlignment="1">
      <alignment horizontal="left" vertical="top" wrapText="1"/>
    </xf>
    <xf numFmtId="3" fontId="0" fillId="0" borderId="0" xfId="0" applyNumberFormat="1"/>
    <xf numFmtId="49" fontId="3" fillId="0" borderId="0" xfId="0" applyNumberFormat="1" applyFont="1" applyAlignment="1">
      <alignment wrapText="1"/>
    </xf>
    <xf numFmtId="49" fontId="56" fillId="0" borderId="0" xfId="0" applyNumberFormat="1" applyFont="1" applyAlignment="1">
      <alignment horizontal="center" wrapText="1"/>
    </xf>
    <xf numFmtId="0" fontId="56" fillId="0" borderId="0" xfId="0" applyFont="1" applyAlignment="1" applyProtection="1">
      <alignment horizontal="right"/>
      <protection locked="0"/>
    </xf>
    <xf numFmtId="0" fontId="56" fillId="0" borderId="0" xfId="14" applyFont="1"/>
    <xf numFmtId="0" fontId="56" fillId="0" borderId="0" xfId="0" applyFont="1" applyAlignment="1">
      <alignment horizontal="left" vertical="center"/>
    </xf>
    <xf numFmtId="0" fontId="56" fillId="0" borderId="0" xfId="5" applyFont="1"/>
    <xf numFmtId="0" fontId="53" fillId="0" borderId="0" xfId="0" applyFont="1" applyAlignment="1">
      <alignment wrapText="1"/>
    </xf>
    <xf numFmtId="0" fontId="56" fillId="0" borderId="0" xfId="0" applyFont="1" applyAlignment="1">
      <alignment horizontal="right" wrapText="1"/>
    </xf>
    <xf numFmtId="0" fontId="56" fillId="0" borderId="0" xfId="16" applyFont="1"/>
    <xf numFmtId="166" fontId="3" fillId="0" borderId="0" xfId="10" applyNumberFormat="1" applyAlignment="1">
      <alignment vertical="top" wrapText="1"/>
    </xf>
    <xf numFmtId="0" fontId="3" fillId="0" borderId="0" xfId="1" applyAlignment="1">
      <alignment vertical="top" wrapText="1"/>
    </xf>
    <xf numFmtId="0" fontId="67" fillId="0" borderId="0" xfId="0" applyFont="1" applyAlignment="1">
      <alignment horizontal="center" vertical="top"/>
    </xf>
    <xf numFmtId="49" fontId="3" fillId="0" borderId="0" xfId="1" applyNumberFormat="1" applyAlignment="1">
      <alignment vertical="top" wrapText="1"/>
    </xf>
    <xf numFmtId="3" fontId="53" fillId="0" borderId="0" xfId="0" applyNumberFormat="1" applyFont="1" applyAlignment="1">
      <alignment horizontal="center" wrapText="1"/>
    </xf>
    <xf numFmtId="0" fontId="56" fillId="0" borderId="0" xfId="0" applyFont="1" applyAlignment="1">
      <alignment horizontal="left" vertical="top" wrapText="1"/>
    </xf>
    <xf numFmtId="4" fontId="56" fillId="0" borderId="0" xfId="3" applyNumberFormat="1" applyFont="1"/>
    <xf numFmtId="0" fontId="56" fillId="0" borderId="0" xfId="0" applyFont="1" applyAlignment="1">
      <alignment vertical="top" wrapText="1"/>
    </xf>
    <xf numFmtId="49" fontId="56" fillId="0" borderId="0" xfId="0" applyNumberFormat="1" applyFont="1" applyAlignment="1">
      <alignment vertical="top" wrapText="1"/>
    </xf>
    <xf numFmtId="49" fontId="56" fillId="0" borderId="0" xfId="0" quotePrefix="1" applyNumberFormat="1" applyFont="1" applyAlignment="1">
      <alignment vertical="top" wrapText="1"/>
    </xf>
    <xf numFmtId="0" fontId="68" fillId="0" borderId="0" xfId="0" applyFont="1"/>
    <xf numFmtId="0" fontId="56" fillId="0" borderId="0" xfId="5" applyFont="1" applyAlignment="1">
      <alignment horizontal="center"/>
    </xf>
    <xf numFmtId="0" fontId="56" fillId="0" borderId="0" xfId="5" applyFont="1" applyAlignment="1">
      <alignment horizontal="right"/>
    </xf>
    <xf numFmtId="0" fontId="56" fillId="0" borderId="0" xfId="0" applyFont="1" applyAlignment="1" applyProtection="1">
      <alignment horizontal="right" wrapText="1"/>
      <protection locked="0"/>
    </xf>
    <xf numFmtId="2" fontId="4" fillId="0" borderId="0" xfId="0" applyNumberFormat="1" applyFont="1" applyAlignment="1">
      <alignment horizontal="center" wrapText="1"/>
    </xf>
    <xf numFmtId="3" fontId="4" fillId="0" borderId="0" xfId="46" applyNumberFormat="1" applyFont="1" applyFill="1" applyBorder="1" applyAlignment="1">
      <alignment horizontal="center" wrapText="1"/>
    </xf>
    <xf numFmtId="172" fontId="4" fillId="0" borderId="0" xfId="8" applyNumberFormat="1" applyFont="1" applyAlignment="1" applyProtection="1">
      <alignment horizontal="right"/>
      <protection locked="0"/>
    </xf>
    <xf numFmtId="172" fontId="4" fillId="0" borderId="0" xfId="47" applyNumberFormat="1" applyFont="1" applyAlignment="1">
      <alignment horizontal="right" wrapText="1"/>
    </xf>
    <xf numFmtId="3" fontId="4" fillId="0" borderId="0" xfId="46" applyNumberFormat="1" applyFont="1" applyFill="1" applyBorder="1" applyAlignment="1">
      <alignment horizontal="center" vertical="top" wrapText="1"/>
    </xf>
    <xf numFmtId="172" fontId="4" fillId="0" borderId="0" xfId="8" applyNumberFormat="1" applyFont="1" applyAlignment="1" applyProtection="1">
      <alignment horizontal="right" vertical="top"/>
      <protection locked="0"/>
    </xf>
    <xf numFmtId="172" fontId="4" fillId="0" borderId="0" xfId="47" applyNumberFormat="1" applyFont="1" applyAlignment="1">
      <alignment horizontal="right" vertical="top" wrapText="1"/>
    </xf>
    <xf numFmtId="0" fontId="69" fillId="0" borderId="0" xfId="0" applyFont="1" applyAlignment="1">
      <alignment horizontal="left" vertical="center"/>
    </xf>
    <xf numFmtId="3" fontId="0" fillId="0" borderId="0" xfId="0" applyNumberFormat="1" applyAlignment="1">
      <alignment horizontal="center" wrapText="1"/>
    </xf>
    <xf numFmtId="0" fontId="51" fillId="0" borderId="0" xfId="0" applyFont="1" applyAlignment="1">
      <alignment wrapText="1"/>
    </xf>
    <xf numFmtId="3" fontId="4" fillId="0" borderId="0" xfId="3" applyNumberFormat="1" applyFont="1" applyAlignment="1">
      <alignment horizontal="center"/>
    </xf>
    <xf numFmtId="0" fontId="4" fillId="0" borderId="0" xfId="3" applyFont="1" applyAlignment="1">
      <alignment horizontal="right"/>
    </xf>
    <xf numFmtId="0" fontId="3" fillId="0" borderId="0" xfId="0" applyFont="1" applyAlignment="1">
      <alignment horizontal="left" vertical="center"/>
    </xf>
    <xf numFmtId="2" fontId="4" fillId="0" borderId="0" xfId="3" applyNumberFormat="1" applyFont="1"/>
    <xf numFmtId="3" fontId="4" fillId="0" borderId="0" xfId="0" applyNumberFormat="1" applyFont="1" applyAlignment="1">
      <alignment horizontal="center" wrapText="1"/>
    </xf>
    <xf numFmtId="0" fontId="4" fillId="0" borderId="0" xfId="0" applyFont="1" applyAlignment="1" applyProtection="1">
      <alignment wrapText="1"/>
      <protection locked="0"/>
    </xf>
    <xf numFmtId="0" fontId="3" fillId="0" borderId="0" xfId="3" applyFont="1"/>
    <xf numFmtId="0" fontId="70" fillId="0" borderId="0" xfId="1" applyFont="1"/>
    <xf numFmtId="0" fontId="0" fillId="0" borderId="0" xfId="0" applyAlignment="1" applyProtection="1">
      <alignment wrapText="1"/>
      <protection locked="0"/>
    </xf>
    <xf numFmtId="0" fontId="3" fillId="0" borderId="0" xfId="1"/>
    <xf numFmtId="0" fontId="3" fillId="0" borderId="0" xfId="1" applyAlignment="1">
      <alignment horizontal="left" vertical="center"/>
    </xf>
    <xf numFmtId="0" fontId="4" fillId="0" borderId="0" xfId="3" applyFont="1"/>
    <xf numFmtId="0" fontId="4" fillId="0" borderId="0" xfId="3" applyFont="1" applyAlignment="1">
      <alignment horizontal="center"/>
    </xf>
    <xf numFmtId="0" fontId="69" fillId="0" borderId="0" xfId="0" applyFont="1"/>
    <xf numFmtId="0" fontId="35" fillId="0" borderId="0" xfId="3" applyFont="1"/>
    <xf numFmtId="0" fontId="51" fillId="0" borderId="0" xfId="15" applyFont="1"/>
    <xf numFmtId="2" fontId="4" fillId="0" borderId="0" xfId="10" applyNumberFormat="1" applyFont="1" applyAlignment="1">
      <alignment vertical="top"/>
    </xf>
    <xf numFmtId="0" fontId="68" fillId="0" borderId="0" xfId="15" applyFont="1"/>
    <xf numFmtId="0" fontId="3" fillId="0" borderId="0" xfId="1" applyAlignment="1">
      <alignment horizontal="center" wrapText="1"/>
    </xf>
    <xf numFmtId="173" fontId="3" fillId="0" borderId="0" xfId="46" applyNumberFormat="1" applyFont="1" applyAlignment="1">
      <alignment horizontal="center" vertical="top" wrapText="1"/>
    </xf>
    <xf numFmtId="0" fontId="4" fillId="0" borderId="0" xfId="0" quotePrefix="1" applyFont="1" applyAlignment="1">
      <alignment vertical="top" wrapText="1"/>
    </xf>
    <xf numFmtId="2" fontId="3" fillId="0" borderId="0" xfId="12" applyNumberFormat="1" applyAlignment="1">
      <alignment vertical="top"/>
    </xf>
    <xf numFmtId="49" fontId="3" fillId="0" borderId="0" xfId="0" applyNumberFormat="1" applyFont="1" applyAlignment="1">
      <alignment vertical="top" wrapText="1" readingOrder="1"/>
    </xf>
    <xf numFmtId="164" fontId="4" fillId="0" borderId="0" xfId="10" applyNumberFormat="1" applyFont="1"/>
    <xf numFmtId="0" fontId="4" fillId="0" borderId="0" xfId="0" applyFont="1" applyAlignment="1" applyProtection="1">
      <alignment horizontal="right"/>
      <protection locked="0"/>
    </xf>
    <xf numFmtId="0" fontId="60" fillId="0" borderId="0" xfId="0" applyFont="1" applyAlignment="1">
      <alignment wrapText="1"/>
    </xf>
    <xf numFmtId="3" fontId="51" fillId="0" borderId="0" xfId="0" applyNumberFormat="1" applyFont="1" applyAlignment="1">
      <alignment wrapText="1"/>
    </xf>
    <xf numFmtId="3" fontId="3" fillId="0" borderId="0" xfId="0" applyNumberFormat="1" applyFont="1" applyAlignment="1">
      <alignment horizontal="center" wrapText="1"/>
    </xf>
    <xf numFmtId="0" fontId="3" fillId="0" borderId="0" xfId="0" applyFont="1" applyAlignment="1" applyProtection="1">
      <alignment wrapText="1"/>
      <protection locked="0"/>
    </xf>
    <xf numFmtId="0" fontId="3" fillId="0" borderId="0" xfId="0" applyFont="1" applyAlignment="1" applyProtection="1">
      <alignment horizontal="right"/>
      <protection locked="0"/>
    </xf>
    <xf numFmtId="166" fontId="4" fillId="0" borderId="0" xfId="12" applyNumberFormat="1" applyFont="1" applyAlignment="1">
      <alignment vertical="top"/>
    </xf>
    <xf numFmtId="2" fontId="3" fillId="0" borderId="0" xfId="0" applyNumberFormat="1" applyFont="1" applyAlignment="1">
      <alignment wrapText="1"/>
    </xf>
    <xf numFmtId="0" fontId="3" fillId="0" borderId="0" xfId="0" applyFont="1" applyAlignment="1">
      <alignment wrapText="1"/>
    </xf>
    <xf numFmtId="0" fontId="4" fillId="0" borderId="0" xfId="17" applyFont="1" applyAlignment="1">
      <alignment horizontal="center" wrapText="1"/>
    </xf>
    <xf numFmtId="0" fontId="4" fillId="0" borderId="0" xfId="17" applyFont="1" applyAlignment="1" applyProtection="1">
      <alignment horizontal="right"/>
      <protection locked="0"/>
    </xf>
    <xf numFmtId="0" fontId="4" fillId="0" borderId="0" xfId="17" applyFont="1"/>
    <xf numFmtId="2" fontId="4" fillId="0" borderId="0" xfId="0" applyNumberFormat="1" applyFont="1" applyAlignment="1">
      <alignment wrapText="1"/>
    </xf>
    <xf numFmtId="0" fontId="4" fillId="0" borderId="0" xfId="8" applyFont="1" applyAlignment="1">
      <alignment horizontal="center" wrapText="1"/>
    </xf>
    <xf numFmtId="3" fontId="4" fillId="0" borderId="0" xfId="8" applyNumberFormat="1" applyFont="1" applyAlignment="1">
      <alignment horizontal="center" wrapText="1"/>
    </xf>
    <xf numFmtId="0" fontId="4" fillId="0" borderId="0" xfId="8" applyFont="1" applyProtection="1">
      <protection locked="0"/>
    </xf>
    <xf numFmtId="0" fontId="3" fillId="0" borderId="0" xfId="12" applyAlignment="1">
      <alignment horizontal="right"/>
    </xf>
    <xf numFmtId="49" fontId="9" fillId="0" borderId="0" xfId="0" applyNumberFormat="1" applyFont="1" applyAlignment="1">
      <alignment wrapText="1"/>
    </xf>
    <xf numFmtId="49" fontId="6" fillId="0" borderId="0" xfId="0" applyNumberFormat="1" applyFont="1" applyAlignment="1">
      <alignment wrapText="1"/>
    </xf>
    <xf numFmtId="0" fontId="3" fillId="0" borderId="0" xfId="2" applyAlignment="1">
      <alignment horizontal="center"/>
    </xf>
    <xf numFmtId="164" fontId="3" fillId="0" borderId="0" xfId="12" applyNumberFormat="1" applyAlignment="1">
      <alignment horizontal="right"/>
    </xf>
    <xf numFmtId="0" fontId="56" fillId="0" borderId="0" xfId="0" applyFont="1" applyAlignment="1">
      <alignment horizontal="right" vertical="top"/>
    </xf>
    <xf numFmtId="166" fontId="3" fillId="0" borderId="0" xfId="10" applyNumberFormat="1" applyAlignment="1">
      <alignment horizontal="right" vertical="top"/>
    </xf>
    <xf numFmtId="0" fontId="6" fillId="0" borderId="0" xfId="0" quotePrefix="1" applyFont="1" applyAlignment="1">
      <alignment wrapText="1"/>
    </xf>
    <xf numFmtId="0" fontId="6"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pplyProtection="1">
      <alignment horizontal="right" wrapText="1"/>
      <protection locked="0"/>
    </xf>
    <xf numFmtId="0" fontId="3" fillId="0" borderId="0" xfId="0" applyFont="1" applyAlignment="1">
      <alignment horizontal="right" wrapText="1"/>
    </xf>
    <xf numFmtId="0" fontId="53" fillId="0" borderId="0" xfId="2" applyFont="1" applyAlignment="1">
      <alignment horizontal="center" wrapText="1"/>
    </xf>
    <xf numFmtId="0" fontId="56" fillId="0" borderId="0" xfId="2" applyFont="1" applyAlignment="1">
      <alignment horizontal="right"/>
    </xf>
    <xf numFmtId="0" fontId="71" fillId="0" borderId="0" xfId="12" applyFont="1" applyAlignment="1">
      <alignment horizontal="right" vertical="top"/>
    </xf>
    <xf numFmtId="166" fontId="13" fillId="0" borderId="0" xfId="10" applyNumberFormat="1" applyFont="1" applyAlignment="1">
      <alignment vertical="top"/>
    </xf>
    <xf numFmtId="0" fontId="53" fillId="0" borderId="0" xfId="2" applyFont="1" applyAlignment="1">
      <alignment horizontal="center"/>
    </xf>
    <xf numFmtId="0" fontId="0" fillId="0" borderId="0" xfId="0" applyAlignment="1">
      <alignment horizontal="right" vertical="top"/>
    </xf>
    <xf numFmtId="49" fontId="0" fillId="0" borderId="0" xfId="0" applyNumberFormat="1" applyAlignment="1">
      <alignment horizontal="left" vertical="top" wrapText="1"/>
    </xf>
    <xf numFmtId="0" fontId="0" fillId="0" borderId="0" xfId="2" applyFont="1"/>
    <xf numFmtId="0" fontId="72" fillId="0" borderId="0" xfId="0" applyFont="1" applyAlignment="1">
      <alignment horizontal="right" vertical="top"/>
    </xf>
    <xf numFmtId="0" fontId="40" fillId="0" borderId="0" xfId="0" applyFont="1" applyAlignment="1">
      <alignment horizontal="right" vertical="top"/>
    </xf>
    <xf numFmtId="0" fontId="3" fillId="0" borderId="0" xfId="0" applyFont="1" applyAlignment="1">
      <alignment vertical="top" wrapText="1"/>
    </xf>
    <xf numFmtId="0" fontId="13" fillId="0" borderId="0" xfId="46" applyNumberFormat="1" applyFont="1" applyFill="1" applyBorder="1" applyAlignment="1">
      <alignment horizontal="center" wrapText="1"/>
    </xf>
    <xf numFmtId="0" fontId="73" fillId="0" borderId="0" xfId="2" applyFont="1" applyAlignment="1">
      <alignment horizontal="center"/>
    </xf>
    <xf numFmtId="164" fontId="13" fillId="0" borderId="0" xfId="10" applyNumberFormat="1" applyFont="1" applyAlignment="1">
      <alignment horizontal="right"/>
    </xf>
    <xf numFmtId="166" fontId="13" fillId="0" borderId="0" xfId="12" applyNumberFormat="1" applyFont="1" applyAlignment="1">
      <alignment vertical="top"/>
    </xf>
    <xf numFmtId="49" fontId="9" fillId="0" borderId="0" xfId="0" applyNumberFormat="1" applyFont="1" applyAlignment="1">
      <alignment horizontal="left" vertical="top" wrapText="1"/>
    </xf>
    <xf numFmtId="49" fontId="0" fillId="0" borderId="0" xfId="0" applyNumberFormat="1" applyAlignment="1">
      <alignment horizontal="right" vertical="top"/>
    </xf>
    <xf numFmtId="0" fontId="0" fillId="0" borderId="0" xfId="0" applyAlignment="1">
      <alignment horizontal="center" vertical="top"/>
    </xf>
    <xf numFmtId="166" fontId="3" fillId="0" borderId="0" xfId="19" applyNumberFormat="1" applyAlignment="1">
      <alignment horizontal="right" vertical="top"/>
    </xf>
    <xf numFmtId="0" fontId="53" fillId="0" borderId="0" xfId="54" applyFont="1" applyAlignment="1">
      <alignment horizontal="center"/>
    </xf>
    <xf numFmtId="0" fontId="56" fillId="0" borderId="0" xfId="54" applyFont="1" applyAlignment="1">
      <alignment horizontal="center"/>
    </xf>
    <xf numFmtId="0" fontId="56" fillId="0" borderId="0" xfId="54" applyFont="1" applyAlignment="1">
      <alignment horizontal="right"/>
    </xf>
    <xf numFmtId="166" fontId="3" fillId="0" borderId="0" xfId="6" applyNumberFormat="1" applyAlignment="1">
      <alignment horizontal="right" vertical="top" readingOrder="1"/>
    </xf>
    <xf numFmtId="1" fontId="3" fillId="0" borderId="0" xfId="0" applyNumberFormat="1" applyFont="1" applyAlignment="1">
      <alignment horizontal="center"/>
    </xf>
    <xf numFmtId="164" fontId="71" fillId="0" borderId="0" xfId="10" applyNumberFormat="1" applyFont="1" applyAlignment="1">
      <alignment horizontal="center"/>
    </xf>
    <xf numFmtId="0" fontId="3" fillId="0" borderId="0" xfId="54" applyFont="1" applyAlignment="1">
      <alignment horizontal="center"/>
    </xf>
    <xf numFmtId="0" fontId="3" fillId="0" borderId="0" xfId="54" applyFont="1" applyAlignment="1">
      <alignment horizontal="right"/>
    </xf>
    <xf numFmtId="0" fontId="3" fillId="0" borderId="0" xfId="54" applyFont="1" applyAlignment="1">
      <alignment vertical="top" wrapText="1"/>
    </xf>
    <xf numFmtId="49" fontId="73" fillId="0" borderId="0" xfId="0" applyNumberFormat="1" applyFont="1" applyAlignment="1">
      <alignment horizontal="left" vertical="top" wrapText="1" readingOrder="1"/>
    </xf>
    <xf numFmtId="0" fontId="73" fillId="0" borderId="0" xfId="8" applyFont="1" applyAlignment="1">
      <alignment horizontal="left" vertical="top" wrapText="1" readingOrder="1"/>
    </xf>
    <xf numFmtId="0" fontId="0" fillId="0" borderId="0" xfId="0" applyAlignment="1">
      <alignment horizontal="right"/>
    </xf>
    <xf numFmtId="0" fontId="6" fillId="0" borderId="0" xfId="0" applyFont="1" applyAlignment="1">
      <alignment horizontal="right"/>
    </xf>
    <xf numFmtId="0" fontId="6" fillId="0" borderId="0" xfId="2" applyFont="1" applyAlignment="1">
      <alignment horizontal="right"/>
    </xf>
    <xf numFmtId="49" fontId="74" fillId="0" borderId="0" xfId="10" applyNumberFormat="1" applyFont="1" applyAlignment="1">
      <alignment horizontal="left" vertical="top" wrapText="1" readingOrder="1"/>
    </xf>
    <xf numFmtId="0" fontId="71" fillId="0" borderId="0" xfId="10" applyFont="1" applyAlignment="1">
      <alignment horizontal="center"/>
    </xf>
    <xf numFmtId="0" fontId="13" fillId="0" borderId="0" xfId="1" applyFont="1" applyAlignment="1">
      <alignment vertical="top"/>
    </xf>
    <xf numFmtId="0" fontId="13" fillId="0" borderId="0" xfId="1" applyFont="1" applyAlignment="1">
      <alignment horizontal="center"/>
    </xf>
    <xf numFmtId="0" fontId="75" fillId="0" borderId="0" xfId="2" applyFont="1"/>
    <xf numFmtId="0" fontId="75" fillId="0" borderId="0" xfId="2" applyFont="1" applyAlignment="1">
      <alignment horizontal="center"/>
    </xf>
    <xf numFmtId="0" fontId="75" fillId="0" borderId="0" xfId="3" applyFont="1"/>
    <xf numFmtId="0" fontId="3" fillId="0" borderId="0" xfId="2" applyAlignment="1">
      <alignment horizontal="center" wrapText="1"/>
    </xf>
    <xf numFmtId="0" fontId="3" fillId="0" borderId="0" xfId="2" applyAlignment="1">
      <alignment horizontal="right"/>
    </xf>
    <xf numFmtId="164" fontId="3" fillId="0" borderId="0" xfId="12" applyNumberFormat="1"/>
    <xf numFmtId="0" fontId="75" fillId="0" borderId="0" xfId="3" applyFont="1" applyAlignment="1">
      <alignment horizontal="center"/>
    </xf>
    <xf numFmtId="0" fontId="75" fillId="0" borderId="0" xfId="3" applyFont="1" applyAlignment="1">
      <alignment horizontal="right"/>
    </xf>
    <xf numFmtId="0" fontId="3" fillId="0" borderId="0" xfId="2"/>
    <xf numFmtId="1" fontId="77" fillId="0" borderId="0" xfId="0" applyNumberFormat="1" applyFont="1" applyAlignment="1">
      <alignment horizontal="center" readingOrder="1"/>
    </xf>
    <xf numFmtId="0" fontId="75" fillId="0" borderId="0" xfId="0" applyFont="1"/>
    <xf numFmtId="0" fontId="73" fillId="0" borderId="0" xfId="0" applyFont="1" applyAlignment="1">
      <alignment horizontal="center" wrapText="1"/>
    </xf>
    <xf numFmtId="0" fontId="6" fillId="0" borderId="0" xfId="2" applyFont="1" applyAlignment="1">
      <alignment horizontal="center" wrapText="1"/>
    </xf>
    <xf numFmtId="164" fontId="6" fillId="0" borderId="0" xfId="12" applyNumberFormat="1" applyFont="1"/>
    <xf numFmtId="0" fontId="60" fillId="0" borderId="0" xfId="8" applyFont="1" applyAlignment="1">
      <alignment horizontal="left" vertical="top" wrapText="1" readingOrder="1"/>
    </xf>
    <xf numFmtId="164" fontId="0" fillId="0" borderId="0" xfId="10" applyNumberFormat="1" applyFont="1" applyAlignment="1">
      <alignment horizontal="right"/>
    </xf>
    <xf numFmtId="0" fontId="2" fillId="0" borderId="0" xfId="0" applyFont="1" applyAlignment="1">
      <alignment horizontal="left" vertical="top" wrapText="1" readingOrder="1"/>
    </xf>
    <xf numFmtId="164" fontId="0" fillId="0" borderId="0" xfId="12" applyNumberFormat="1" applyFont="1" applyAlignment="1">
      <alignment horizontal="right"/>
    </xf>
    <xf numFmtId="166" fontId="0" fillId="0" borderId="0" xfId="12" applyNumberFormat="1" applyFont="1" applyAlignment="1">
      <alignment vertical="top"/>
    </xf>
    <xf numFmtId="4" fontId="0" fillId="0" borderId="0" xfId="4" applyNumberFormat="1" applyFont="1" applyAlignment="1">
      <alignment horizontal="right"/>
    </xf>
    <xf numFmtId="49" fontId="2" fillId="0" borderId="0" xfId="10" applyNumberFormat="1" applyFont="1" applyAlignment="1">
      <alignment horizontal="left" vertical="top" wrapText="1" readingOrder="1"/>
    </xf>
    <xf numFmtId="49" fontId="60" fillId="0" borderId="0" xfId="5" applyNumberFormat="1" applyFont="1" applyAlignment="1">
      <alignment horizontal="left" wrapText="1"/>
    </xf>
    <xf numFmtId="0" fontId="0" fillId="0" borderId="0" xfId="2" applyFont="1" applyAlignment="1">
      <alignment horizontal="right"/>
    </xf>
    <xf numFmtId="49" fontId="3" fillId="0" borderId="0" xfId="2" applyNumberFormat="1" applyAlignment="1">
      <alignment horizontal="left" vertical="top" wrapText="1" readingOrder="1"/>
    </xf>
    <xf numFmtId="0" fontId="60" fillId="0" borderId="0" xfId="1" applyFont="1" applyAlignment="1">
      <alignment wrapText="1"/>
    </xf>
    <xf numFmtId="0" fontId="73" fillId="0" borderId="0" xfId="1" applyFont="1" applyAlignment="1">
      <alignment horizontal="center"/>
    </xf>
    <xf numFmtId="49" fontId="6" fillId="0" borderId="0" xfId="29" applyNumberFormat="1" applyFont="1" applyAlignment="1">
      <alignment horizontal="left" vertical="top"/>
    </xf>
    <xf numFmtId="0" fontId="74" fillId="0" borderId="0" xfId="12" applyFont="1" applyAlignment="1">
      <alignment horizontal="right" vertical="top"/>
    </xf>
    <xf numFmtId="49" fontId="6" fillId="0" borderId="0" xfId="29" applyNumberFormat="1" applyFont="1" applyAlignment="1">
      <alignment horizontal="left" vertical="top" readingOrder="1"/>
    </xf>
    <xf numFmtId="0" fontId="60" fillId="0" borderId="0" xfId="1" applyFont="1" applyAlignment="1">
      <alignment horizontal="left" vertical="top" wrapText="1" readingOrder="1"/>
    </xf>
    <xf numFmtId="164" fontId="13" fillId="0" borderId="0" xfId="12" applyNumberFormat="1" applyFont="1" applyAlignment="1">
      <alignment horizontal="right"/>
    </xf>
    <xf numFmtId="0" fontId="13" fillId="0" borderId="0" xfId="1" applyFont="1"/>
    <xf numFmtId="0" fontId="60" fillId="0" borderId="0" xfId="1" applyFont="1" applyAlignment="1">
      <alignment horizontal="left" vertical="center" wrapText="1"/>
    </xf>
    <xf numFmtId="49" fontId="73" fillId="0" borderId="0" xfId="0" applyNumberFormat="1" applyFont="1" applyAlignment="1">
      <alignment wrapText="1"/>
    </xf>
    <xf numFmtId="0" fontId="73" fillId="0" borderId="0" xfId="0" applyFont="1" applyAlignment="1">
      <alignment horizontal="center"/>
    </xf>
    <xf numFmtId="0" fontId="6" fillId="0" borderId="0" xfId="0" applyFont="1" applyAlignment="1">
      <alignment vertical="top" wrapText="1"/>
    </xf>
    <xf numFmtId="0" fontId="6" fillId="0" borderId="0" xfId="27" applyFont="1" applyAlignment="1">
      <alignment horizontal="center"/>
    </xf>
    <xf numFmtId="168" fontId="6" fillId="0" borderId="0" xfId="30" applyFont="1" applyAlignment="1">
      <alignment horizontal="right"/>
    </xf>
    <xf numFmtId="164" fontId="6" fillId="0" borderId="0" xfId="31" applyNumberFormat="1" applyFont="1"/>
    <xf numFmtId="0" fontId="6" fillId="0" borderId="0" xfId="27" applyFont="1" applyAlignment="1">
      <alignment horizontal="left" vertical="top" wrapText="1"/>
    </xf>
    <xf numFmtId="168" fontId="6" fillId="0" borderId="0" xfId="30" applyFont="1" applyAlignment="1">
      <alignment horizontal="center" wrapText="1"/>
    </xf>
    <xf numFmtId="2" fontId="26" fillId="0" borderId="6" xfId="0" applyNumberFormat="1" applyFont="1" applyBorder="1" applyAlignment="1">
      <alignment horizontal="left" vertical="top"/>
    </xf>
    <xf numFmtId="49" fontId="26" fillId="0" borderId="6" xfId="0" applyNumberFormat="1" applyFont="1" applyBorder="1" applyAlignment="1">
      <alignment horizontal="right" wrapText="1"/>
    </xf>
    <xf numFmtId="0" fontId="26" fillId="0" borderId="6" xfId="0" applyFont="1" applyBorder="1" applyAlignment="1">
      <alignment horizontal="center"/>
    </xf>
    <xf numFmtId="4" fontId="26" fillId="0" borderId="6" xfId="0" applyNumberFormat="1" applyFont="1" applyBorder="1"/>
    <xf numFmtId="2" fontId="27" fillId="0" borderId="5" xfId="0" applyNumberFormat="1" applyFont="1" applyBorder="1" applyAlignment="1">
      <alignment horizontal="left" vertical="top"/>
    </xf>
    <xf numFmtId="171" fontId="4" fillId="0" borderId="0" xfId="1" applyNumberFormat="1" applyFont="1" applyAlignment="1" applyProtection="1">
      <alignment horizontal="right"/>
      <protection locked="0"/>
    </xf>
  </cellXfs>
  <cellStyles count="55">
    <cellStyle name="CENA / KOS" xfId="34" xr:uid="{ED77F4D4-5321-4B52-9ED7-721B115BE074}"/>
    <cellStyle name="CENA / KOS 2" xfId="42" xr:uid="{C65F4263-54BF-480C-9388-71414DC7177A}"/>
    <cellStyle name="e.m.+kolicina" xfId="33" xr:uid="{E722B131-1C56-464B-AFBE-0CB41D08653F}"/>
    <cellStyle name="Naslov 5 6" xfId="41" xr:uid="{E9016D0A-9475-409C-AAA9-BB4083F397A2}"/>
    <cellStyle name="Navadno" xfId="0" builtinId="0"/>
    <cellStyle name="Navadno 10 10" xfId="32" xr:uid="{5AB365A1-8526-476E-B581-38A2CB731F4C}"/>
    <cellStyle name="Navadno 11" xfId="8" xr:uid="{696C01F4-304D-4182-8514-7E16B14E384A}"/>
    <cellStyle name="Navadno 11 45" xfId="50" xr:uid="{48377DE4-1775-4B61-9451-E445EC5152DE}"/>
    <cellStyle name="Navadno 11 70" xfId="9" xr:uid="{C2CD0041-7394-4FA4-9BE4-E9E838178926}"/>
    <cellStyle name="Navadno 13" xfId="2" xr:uid="{8218A0B5-9359-44CF-BA5F-B46B31E3B1F2}"/>
    <cellStyle name="Navadno 13 8" xfId="30" xr:uid="{5F5EB2DA-CD04-4BC6-A2E7-9B2AA4EF7CD8}"/>
    <cellStyle name="Navadno 15" xfId="14" xr:uid="{BE40B889-7F4E-4072-9BF2-9EDF12AC4386}"/>
    <cellStyle name="Navadno 16 2" xfId="5" xr:uid="{0B7927A8-6019-400A-9CBA-97E893E5A22B}"/>
    <cellStyle name="Navadno 16 2 2" xfId="18" xr:uid="{A35D1121-C28E-43A9-931D-C654D4802183}"/>
    <cellStyle name="Navadno 16 2 4" xfId="53" xr:uid="{3D113138-4736-491D-83EA-EEF7FADE157A}"/>
    <cellStyle name="Navadno 16 2 8" xfId="20" xr:uid="{223D600A-6C61-4D67-9002-3D9F15AA537C}"/>
    <cellStyle name="Navadno 2 10 2" xfId="10" xr:uid="{470D143C-EFBC-4717-AF34-3361491261D2}"/>
    <cellStyle name="Navadno 2 17" xfId="12" xr:uid="{677100B5-F36F-4AED-89A7-BBDBDABE34AF}"/>
    <cellStyle name="Navadno 2 17 3" xfId="31" xr:uid="{86926EC6-B072-4C23-A8BA-7CF60E9378EE}"/>
    <cellStyle name="Navadno 2 2 2" xfId="6" xr:uid="{E096006B-CBBA-4705-B762-7C21C6EB5A56}"/>
    <cellStyle name="Navadno 2 2 2 2 2" xfId="4" xr:uid="{D72268AA-6B9A-4A0F-A945-4D28D604DB70}"/>
    <cellStyle name="Navadno 2 5" xfId="19" xr:uid="{D72FDAF5-3E38-4121-A7EF-9AB83FC0313B}"/>
    <cellStyle name="Navadno 2 87 3" xfId="28" xr:uid="{580637A9-0A16-4360-90D5-9AAF7A2ED74B}"/>
    <cellStyle name="Navadno 27 10" xfId="27" xr:uid="{50C4D0A5-ED6E-406F-84F2-0A7FFE7E07FA}"/>
    <cellStyle name="Navadno 27 16" xfId="17" xr:uid="{23A9DCEB-7E90-4BF4-8559-0830321915AA}"/>
    <cellStyle name="Navadno 3 10" xfId="1" xr:uid="{D6DA6047-9E5E-47D6-B66B-863F30C7554C}"/>
    <cellStyle name="Navadno 3 2" xfId="23" xr:uid="{C41BEACC-370F-452E-9B80-DC5E26E85378}"/>
    <cellStyle name="Navadno 3 2 2" xfId="24" xr:uid="{898E9CDE-AF34-474A-ABC5-41246EC9924F}"/>
    <cellStyle name="Navadno 3 2 2 2 2" xfId="7" xr:uid="{3E67592D-6C9A-4B5A-BA4E-652932CC9F84}"/>
    <cellStyle name="Navadno 3 26" xfId="3" xr:uid="{A989DF5C-3595-4398-BE90-F3FB9A9B6683}"/>
    <cellStyle name="Navadno 3 26 2" xfId="16" xr:uid="{6AE8A73F-133E-4843-A0BE-20282809EBDF}"/>
    <cellStyle name="Navadno 3 26 2 2" xfId="15" xr:uid="{C809EA6A-F894-4006-903A-F934B481D767}"/>
    <cellStyle name="Navadno 3 27" xfId="54" xr:uid="{0BE567A6-217B-45C1-8D61-5B8740328830}"/>
    <cellStyle name="Navadno 31" xfId="35" xr:uid="{994E3774-BEB1-46AC-9902-92257BB74855}"/>
    <cellStyle name="Navadno 31 10" xfId="36" xr:uid="{ADCF23E5-EA82-4B17-A9AA-17265F082899}"/>
    <cellStyle name="Navadno 32" xfId="26" xr:uid="{F99930A9-2E82-4744-9E38-804CE62C9D22}"/>
    <cellStyle name="Navadno 5 45" xfId="51" xr:uid="{613C3BB2-8AD7-4F8F-877D-A400BA4E1864}"/>
    <cellStyle name="Navadno 58" xfId="37" xr:uid="{F3B7A128-C9C8-4CA0-8BDA-5B208DC2034E}"/>
    <cellStyle name="Navadno 70" xfId="38" xr:uid="{707C7E8B-F1B8-4898-94DA-C82D9ACD9AEC}"/>
    <cellStyle name="Navadno 71" xfId="39" xr:uid="{CE753FE5-04A1-49E9-A40A-F4131DF9C6CC}"/>
    <cellStyle name="Navadno 8" xfId="11" xr:uid="{B5BA7CC0-BF0A-4F13-B28C-03B3FB3E591B}"/>
    <cellStyle name="Navadno 8 2" xfId="52" xr:uid="{A1491759-4137-40A1-AA0B-E3D02D26FB80}"/>
    <cellStyle name="Navadno 8 46" xfId="49" xr:uid="{A98718D4-1D8E-4019-901D-06EE76794F7E}"/>
    <cellStyle name="Navadno 9" xfId="25" xr:uid="{947FFA3B-65D8-413F-9189-8477B82F645E}"/>
    <cellStyle name="Navadno_LG PZI popis strojne instalacije popravljen popis 2" xfId="48" xr:uid="{5AA9651C-AF3D-4638-9081-7C912653195C}"/>
    <cellStyle name="Navadno_List1" xfId="45" xr:uid="{67E972A5-0F7B-4B28-B223-ED39940D4454}"/>
    <cellStyle name="Navadno_popis-splošno-zun.ured" xfId="47" xr:uid="{906859D8-8A52-4EAB-AA75-0486E4127172}"/>
    <cellStyle name="Navadno_PRAZ" xfId="44" xr:uid="{70C53733-9733-412D-ADDF-26E092F740AC}"/>
    <cellStyle name="normal 22" xfId="43" xr:uid="{49841B15-9EFB-4EBB-B36D-2D64399E6C0E}"/>
    <cellStyle name="Normal_Sheet1" xfId="29" xr:uid="{C8D5C44A-D608-4862-92AB-3B0D83C7ABCA}"/>
    <cellStyle name="Standard 3" xfId="21" xr:uid="{9CE6C33F-2BA8-4868-8467-910B389154FE}"/>
    <cellStyle name="Številka" xfId="13" xr:uid="{D8E5C207-7010-4DD8-9C78-9F5151C912DC}"/>
    <cellStyle name="Vejica 2" xfId="22" xr:uid="{C0BC165D-5485-4FAF-A312-106A303480DA}"/>
    <cellStyle name="Vejica 36" xfId="40" xr:uid="{4BA037D3-8798-473B-992C-778D607A540F}"/>
    <cellStyle name="Vejica_popis-splošno-zun.ured" xfId="46" xr:uid="{12661330-F857-4546-B61B-61515DC2326C}"/>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585</xdr:row>
      <xdr:rowOff>0</xdr:rowOff>
    </xdr:from>
    <xdr:ext cx="65" cy="172227"/>
    <xdr:sp macro="" textlink="">
      <xdr:nvSpPr>
        <xdr:cNvPr id="2" name="PoljeZBesedilom 1">
          <a:extLst>
            <a:ext uri="{FF2B5EF4-FFF2-40B4-BE49-F238E27FC236}">
              <a16:creationId xmlns:a16="http://schemas.microsoft.com/office/drawing/2014/main" id="{8A1D9B34-8730-4981-B7BF-78726D193718}"/>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3" name="PoljeZBesedilom 2">
          <a:extLst>
            <a:ext uri="{FF2B5EF4-FFF2-40B4-BE49-F238E27FC236}">
              <a16:creationId xmlns:a16="http://schemas.microsoft.com/office/drawing/2014/main" id="{20BBF730-EEC4-4800-8AA2-855FCD0ED39B}"/>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4" name="PoljeZBesedilom 3">
          <a:extLst>
            <a:ext uri="{FF2B5EF4-FFF2-40B4-BE49-F238E27FC236}">
              <a16:creationId xmlns:a16="http://schemas.microsoft.com/office/drawing/2014/main" id="{0BFFF908-85A2-44EB-B9B5-A81E335B3920}"/>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5" name="PoljeZBesedilom 4">
          <a:extLst>
            <a:ext uri="{FF2B5EF4-FFF2-40B4-BE49-F238E27FC236}">
              <a16:creationId xmlns:a16="http://schemas.microsoft.com/office/drawing/2014/main" id="{DCE8AE35-93CA-4643-9061-A7695F5E86EF}"/>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6" name="PoljeZBesedilom 5">
          <a:extLst>
            <a:ext uri="{FF2B5EF4-FFF2-40B4-BE49-F238E27FC236}">
              <a16:creationId xmlns:a16="http://schemas.microsoft.com/office/drawing/2014/main" id="{2B378BBC-7E27-43D2-9E80-F1A94D20904A}"/>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7" name="PoljeZBesedilom 6">
          <a:extLst>
            <a:ext uri="{FF2B5EF4-FFF2-40B4-BE49-F238E27FC236}">
              <a16:creationId xmlns:a16="http://schemas.microsoft.com/office/drawing/2014/main" id="{1B5E8115-F60F-48AE-AF95-37AA6D51F8AE}"/>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B62B-C570-493F-BCD3-7095E616C366}">
  <dimension ref="A5:B40"/>
  <sheetViews>
    <sheetView tabSelected="1" view="pageBreakPreview" zoomScaleNormal="100" zoomScaleSheetLayoutView="100" workbookViewId="0">
      <selection activeCell="B17" sqref="B17"/>
    </sheetView>
  </sheetViews>
  <sheetFormatPr defaultRowHeight="15"/>
  <cols>
    <col min="2" max="2" width="76" customWidth="1"/>
    <col min="3" max="3" width="0.5703125" customWidth="1"/>
  </cols>
  <sheetData>
    <row r="5" spans="1:2" ht="19.5" thickBot="1">
      <c r="A5" s="99" t="s">
        <v>2474</v>
      </c>
      <c r="B5" s="100"/>
    </row>
    <row r="9" spans="1:2">
      <c r="A9" t="s">
        <v>0</v>
      </c>
    </row>
    <row r="10" spans="1:2">
      <c r="B10" s="1" t="s">
        <v>676</v>
      </c>
    </row>
    <row r="11" spans="1:2">
      <c r="B11" s="1"/>
    </row>
    <row r="12" spans="1:2">
      <c r="B12" s="1"/>
    </row>
    <row r="13" spans="1:2">
      <c r="A13" t="s">
        <v>1</v>
      </c>
      <c r="B13" s="1"/>
    </row>
    <row r="14" spans="1:2">
      <c r="B14" s="1" t="s">
        <v>677</v>
      </c>
    </row>
    <row r="15" spans="1:2">
      <c r="B15" s="1" t="s">
        <v>678</v>
      </c>
    </row>
    <row r="16" spans="1:2">
      <c r="B16" s="1" t="s">
        <v>679</v>
      </c>
    </row>
    <row r="35" spans="1:2">
      <c r="A35" t="s">
        <v>2</v>
      </c>
    </row>
    <row r="36" spans="1:2">
      <c r="B36" s="50" t="s">
        <v>680</v>
      </c>
    </row>
    <row r="37" spans="1:2">
      <c r="B37" s="1"/>
    </row>
    <row r="38" spans="1:2">
      <c r="B38" s="1"/>
    </row>
    <row r="39" spans="1:2">
      <c r="A39" t="s">
        <v>3</v>
      </c>
      <c r="B39" s="1"/>
    </row>
    <row r="40" spans="1:2">
      <c r="B40" s="2" t="s">
        <v>551</v>
      </c>
    </row>
  </sheetData>
  <mergeCells count="1">
    <mergeCell ref="A5:B5"/>
  </mergeCells>
  <pageMargins left="0.98425196850393704" right="0.59055118110236227" top="0.59055118110236227" bottom="0.59055118110236227" header="0.31496062992125984" footer="0.31496062992125984"/>
  <pageSetup paperSize="9" orientation="portrait" r:id="rId1"/>
  <headerFooter>
    <oddHeader>&amp;L&amp;"-,Krepko"&amp;9&amp;K00-048&amp;G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2DED-37DA-4D35-86AF-868C03F3CC5D}">
  <sheetPr codeName="List2"/>
  <dimension ref="A2:E65"/>
  <sheetViews>
    <sheetView view="pageBreakPreview" zoomScaleNormal="100" zoomScaleSheetLayoutView="100" workbookViewId="0">
      <selection activeCell="B8" sqref="B8"/>
    </sheetView>
  </sheetViews>
  <sheetFormatPr defaultRowHeight="15"/>
  <cols>
    <col min="1" max="1" width="9.140625" style="4"/>
    <col min="2" max="2" width="50.42578125" style="4" customWidth="1"/>
    <col min="3" max="3" width="25.5703125" style="74" customWidth="1"/>
    <col min="4" max="4" width="0.7109375" style="4" customWidth="1"/>
    <col min="5" max="5" width="2" style="4" hidden="1" customWidth="1"/>
    <col min="6" max="16384" width="9.140625" style="4"/>
  </cols>
  <sheetData>
    <row r="2" spans="1:3" ht="15.75" thickBot="1">
      <c r="A2" s="101" t="s">
        <v>4</v>
      </c>
      <c r="B2" s="101"/>
      <c r="C2" s="101"/>
    </row>
    <row r="5" spans="1:3" s="7" customFormat="1">
      <c r="A5" s="7" t="str">
        <f>('A. GRADBENA DELA'!A2)</f>
        <v xml:space="preserve">A. </v>
      </c>
      <c r="B5" s="7" t="str">
        <f>('A. GRADBENA DELA'!B2)</f>
        <v>GRADBENA DELA</v>
      </c>
      <c r="C5" s="75">
        <f>SUM(C6:C12)</f>
        <v>0</v>
      </c>
    </row>
    <row r="6" spans="1:3">
      <c r="A6" s="4" t="str">
        <f>('A. GRADBENA DELA'!A7)</f>
        <v>1.</v>
      </c>
      <c r="B6" s="4" t="str">
        <f>('A. GRADBENA DELA'!B7)</f>
        <v>PRIPRAVLJALNA DELA</v>
      </c>
      <c r="C6" s="74">
        <f>('A. GRADBENA DELA'!D7)</f>
        <v>0</v>
      </c>
    </row>
    <row r="7" spans="1:3">
      <c r="A7" s="4" t="str">
        <f>('A. GRADBENA DELA'!A8)</f>
        <v>2.</v>
      </c>
      <c r="B7" s="4" t="str">
        <f>('A. GRADBENA DELA'!B8)</f>
        <v>RUŠITVENA DELA</v>
      </c>
      <c r="C7" s="74">
        <f>('A. GRADBENA DELA'!D8)</f>
        <v>0</v>
      </c>
    </row>
    <row r="8" spans="1:3">
      <c r="A8" s="4" t="str">
        <f>('A. GRADBENA DELA'!A9)</f>
        <v>3.</v>
      </c>
      <c r="B8" s="4" t="str">
        <f>('A. GRADBENA DELA'!B9)</f>
        <v>ZEMELJSKA DELA</v>
      </c>
      <c r="C8" s="74">
        <f>('A. GRADBENA DELA'!D9)</f>
        <v>0</v>
      </c>
    </row>
    <row r="9" spans="1:3">
      <c r="A9" s="4" t="str">
        <f>('A. GRADBENA DELA'!A10)</f>
        <v>4.</v>
      </c>
      <c r="B9" s="4" t="str">
        <f>('A. GRADBENA DELA'!B10)</f>
        <v>BETONSKA DELA</v>
      </c>
      <c r="C9" s="74">
        <f>('A. GRADBENA DELA'!D10)</f>
        <v>0</v>
      </c>
    </row>
    <row r="10" spans="1:3">
      <c r="A10" s="4" t="str">
        <f>('A. GRADBENA DELA'!A11)</f>
        <v>5.</v>
      </c>
      <c r="B10" s="4" t="str">
        <f>('A. GRADBENA DELA'!B11)</f>
        <v>TESARSKA DELA</v>
      </c>
      <c r="C10" s="74">
        <f>('A. GRADBENA DELA'!D11)</f>
        <v>0</v>
      </c>
    </row>
    <row r="11" spans="1:3">
      <c r="A11" s="4" t="str">
        <f>('A. GRADBENA DELA'!A12)</f>
        <v>6.</v>
      </c>
      <c r="B11" s="4" t="str">
        <f>('A. GRADBENA DELA'!B12)</f>
        <v>ZIDARSKA DELA</v>
      </c>
      <c r="C11" s="74">
        <f>('A. GRADBENA DELA'!D12)</f>
        <v>0</v>
      </c>
    </row>
    <row r="12" spans="1:3">
      <c r="A12" s="4" t="str">
        <f>('A. GRADBENA DELA'!A13)</f>
        <v>7.</v>
      </c>
      <c r="B12" s="4" t="str">
        <f>('A. GRADBENA DELA'!B13)</f>
        <v>KANALIZACIJA</v>
      </c>
      <c r="C12" s="74">
        <f>('A. GRADBENA DELA'!D13)</f>
        <v>0</v>
      </c>
    </row>
    <row r="14" spans="1:3" s="7" customFormat="1">
      <c r="A14" s="7" t="str">
        <f>('B. OBRTNIŠKA DELA'!A2)</f>
        <v>B.</v>
      </c>
      <c r="B14" s="7" t="str">
        <f>('B. OBRTNIŠKA DELA'!B2)</f>
        <v>OBRTNIŠKA DELA</v>
      </c>
      <c r="C14" s="75">
        <f>SUM(C15:C26)</f>
        <v>0</v>
      </c>
    </row>
    <row r="15" spans="1:3">
      <c r="A15" s="4" t="str">
        <f>('B. OBRTNIŠKA DELA'!A7)</f>
        <v>1.</v>
      </c>
      <c r="B15" s="4" t="str">
        <f>('B. OBRTNIŠKA DELA'!B7)</f>
        <v>KLJUČAVNIČARSKA DELA</v>
      </c>
      <c r="C15" s="74">
        <f>('B. OBRTNIŠKA DELA'!D7)</f>
        <v>0</v>
      </c>
    </row>
    <row r="16" spans="1:3">
      <c r="A16" s="4" t="str">
        <f>('B. OBRTNIŠKA DELA'!A8)</f>
        <v>2.</v>
      </c>
      <c r="B16" s="4" t="str">
        <f>('B. OBRTNIŠKA DELA'!B8)</f>
        <v>KROVSKOKLEPARSKA DELA</v>
      </c>
      <c r="C16" s="74">
        <f>('B. OBRTNIŠKA DELA'!D8)</f>
        <v>0</v>
      </c>
    </row>
    <row r="17" spans="1:3">
      <c r="A17" s="4" t="str">
        <f>('B. OBRTNIŠKA DELA'!A9)</f>
        <v>3.</v>
      </c>
      <c r="B17" s="4" t="str">
        <f>('B. OBRTNIŠKA DELA'!B9)</f>
        <v>STAVBNO POHIŠTVO</v>
      </c>
      <c r="C17" s="74">
        <f>('B. OBRTNIŠKA DELA'!D9)</f>
        <v>0</v>
      </c>
    </row>
    <row r="18" spans="1:3">
      <c r="A18" s="4" t="str">
        <f>('B. OBRTNIŠKA DELA'!A10)</f>
        <v>4.</v>
      </c>
      <c r="B18" s="4" t="str">
        <f>('B. OBRTNIŠKA DELA'!B10)</f>
        <v>KERAMIČARSKA DELA</v>
      </c>
      <c r="C18" s="74">
        <f>('B. OBRTNIŠKA DELA'!D10)</f>
        <v>0</v>
      </c>
    </row>
    <row r="19" spans="1:3">
      <c r="A19" s="4" t="str">
        <f>('B. OBRTNIŠKA DELA'!A11)</f>
        <v>5.</v>
      </c>
      <c r="B19" s="4" t="str">
        <f>('B. OBRTNIŠKA DELA'!B11)</f>
        <v>TLAKARSKA DELA</v>
      </c>
      <c r="C19" s="74">
        <f>('B. OBRTNIŠKA DELA'!D11)</f>
        <v>0</v>
      </c>
    </row>
    <row r="20" spans="1:3">
      <c r="A20" s="4" t="str">
        <f>('B. OBRTNIŠKA DELA'!A12)</f>
        <v>6.</v>
      </c>
      <c r="B20" s="4" t="str">
        <f>('B. OBRTNIŠKA DELA'!B12)</f>
        <v>MIZARSKA DELA</v>
      </c>
      <c r="C20" s="74">
        <f>('B. OBRTNIŠKA DELA'!D12)</f>
        <v>0</v>
      </c>
    </row>
    <row r="21" spans="1:3">
      <c r="A21" s="4" t="str">
        <f>('B. OBRTNIŠKA DELA'!A13)</f>
        <v>7.</v>
      </c>
      <c r="B21" s="4" t="str">
        <f>('B. OBRTNIŠKA DELA'!B13)</f>
        <v>SUHOMONTAŽNA DELA</v>
      </c>
      <c r="C21" s="74">
        <f>('B. OBRTNIŠKA DELA'!D13)</f>
        <v>0</v>
      </c>
    </row>
    <row r="22" spans="1:3">
      <c r="A22" s="4" t="str">
        <f>('B. OBRTNIŠKA DELA'!A14)</f>
        <v>8.</v>
      </c>
      <c r="B22" s="4" t="str">
        <f>('B. OBRTNIŠKA DELA'!B14)</f>
        <v>SLIKOPLESKARSKA DELA</v>
      </c>
      <c r="C22" s="74">
        <f>('B. OBRTNIŠKA DELA'!D14)</f>
        <v>0</v>
      </c>
    </row>
    <row r="23" spans="1:3">
      <c r="A23" s="4" t="str">
        <f>('B. OBRTNIŠKA DELA'!A15)</f>
        <v>9.</v>
      </c>
      <c r="B23" s="4" t="str">
        <f>('B. OBRTNIŠKA DELA'!B15)</f>
        <v>FASADERSKA DELA</v>
      </c>
      <c r="C23" s="74">
        <f>('B. OBRTNIŠKA DELA'!D15)</f>
        <v>0</v>
      </c>
    </row>
    <row r="24" spans="1:3">
      <c r="A24" s="4" t="str">
        <f>('B. OBRTNIŠKA DELA'!A16)</f>
        <v>10.</v>
      </c>
      <c r="B24" s="4" t="str">
        <f>('B. OBRTNIŠKA DELA'!B16)</f>
        <v>PREDPRAŽNIKI</v>
      </c>
      <c r="C24" s="74">
        <f>('B. OBRTNIŠKA DELA'!D16)</f>
        <v>0</v>
      </c>
    </row>
    <row r="25" spans="1:3">
      <c r="A25" s="4" t="str">
        <f>('B. OBRTNIŠKA DELA'!A17)</f>
        <v>12.</v>
      </c>
      <c r="B25" s="4" t="str">
        <f>('B. OBRTNIŠKA DELA'!B17)</f>
        <v>GASILNIKI</v>
      </c>
      <c r="C25" s="74">
        <f>('B. OBRTNIŠKA DELA'!D17)</f>
        <v>0</v>
      </c>
    </row>
    <row r="26" spans="1:3">
      <c r="A26" s="4" t="str">
        <f>('B. OBRTNIŠKA DELA'!A18)</f>
        <v>13.</v>
      </c>
      <c r="B26" s="4" t="str">
        <f>('B. OBRTNIŠKA DELA'!B18)</f>
        <v>RAZNO</v>
      </c>
      <c r="C26" s="74">
        <f>('B. OBRTNIŠKA DELA'!D18)</f>
        <v>0</v>
      </c>
    </row>
    <row r="28" spans="1:3" s="7" customFormat="1">
      <c r="A28" s="275" t="str">
        <f>('C. ELEKTRIČNE INŠTALACIJE'!A2)</f>
        <v>C.</v>
      </c>
      <c r="B28" s="275" t="str">
        <f>('C. ELEKTRIČNE INŠTALACIJE'!B2)</f>
        <v>ELEKTRIČNE INŠTALACIJE</v>
      </c>
      <c r="C28" s="75">
        <f>SUM(C29:C42)</f>
        <v>0</v>
      </c>
    </row>
    <row r="29" spans="1:3">
      <c r="A29" s="274" t="str">
        <f>('C. ELEKTRIČNE INŠTALACIJE'!A6)</f>
        <v>1.</v>
      </c>
      <c r="B29" s="274" t="str">
        <f>('C. ELEKTRIČNE INŠTALACIJE'!B6)</f>
        <v>RAZSVETLJAVA</v>
      </c>
      <c r="C29" s="74">
        <f>('C. ELEKTRIČNE INŠTALACIJE'!D6)</f>
        <v>0</v>
      </c>
    </row>
    <row r="30" spans="1:3">
      <c r="A30" s="274" t="str">
        <f>('C. ELEKTRIČNE INŠTALACIJE'!A7)</f>
        <v>2.</v>
      </c>
      <c r="B30" s="274" t="str">
        <f>('C. ELEKTRIČNE INŠTALACIJE'!B7)</f>
        <v>MONTAŽNI MATERIAL</v>
      </c>
      <c r="C30" s="74">
        <f>('C. ELEKTRIČNE INŠTALACIJE'!D7)</f>
        <v>0</v>
      </c>
    </row>
    <row r="31" spans="1:3">
      <c r="A31" s="274" t="str">
        <f>('C. ELEKTRIČNE INŠTALACIJE'!A8)</f>
        <v>3.</v>
      </c>
      <c r="B31" s="274" t="str">
        <f>('C. ELEKTRIČNE INŠTALACIJE'!B8)</f>
        <v>RAZDELILNIKI</v>
      </c>
      <c r="C31" s="74">
        <f>('C. ELEKTRIČNE INŠTALACIJE'!D8)</f>
        <v>0</v>
      </c>
    </row>
    <row r="32" spans="1:3">
      <c r="A32" s="274" t="str">
        <f>('C. ELEKTRIČNE INŠTALACIJE'!A9)</f>
        <v>4.</v>
      </c>
      <c r="B32" s="274" t="str">
        <f>('C. ELEKTRIČNE INŠTALACIJE'!B9)</f>
        <v>STRELOVOD</v>
      </c>
      <c r="C32" s="74">
        <f>('C. ELEKTRIČNE INŠTALACIJE'!D9)</f>
        <v>0</v>
      </c>
    </row>
    <row r="33" spans="1:4">
      <c r="A33" s="274" t="str">
        <f>('C. ELEKTRIČNE INŠTALACIJE'!A10)</f>
        <v>5.</v>
      </c>
      <c r="B33" s="274" t="str">
        <f>('C. ELEKTRIČNE INŠTALACIJE'!B10)</f>
        <v>POŽARNO JAVLJANJE</v>
      </c>
      <c r="C33" s="74">
        <f>('C. ELEKTRIČNE INŠTALACIJE'!D10)</f>
        <v>0</v>
      </c>
    </row>
    <row r="34" spans="1:4">
      <c r="A34" s="274" t="str">
        <f>('C. ELEKTRIČNE INŠTALACIJE'!A11)</f>
        <v>6.</v>
      </c>
      <c r="B34" s="274" t="str">
        <f>('C. ELEKTRIČNE INŠTALACIJE'!B11)</f>
        <v>ODT, KRMILJENJE OKEN</v>
      </c>
      <c r="C34" s="74">
        <f>('C. ELEKTRIČNE INŠTALACIJE'!D11)</f>
        <v>0</v>
      </c>
    </row>
    <row r="35" spans="1:4">
      <c r="A35" s="274" t="str">
        <f>('C. ELEKTRIČNE INŠTALACIJE'!A12)</f>
        <v>7.</v>
      </c>
      <c r="B35" s="274" t="str">
        <f>('C. ELEKTRIČNE INŠTALACIJE'!B12)</f>
        <v>PASIVNA OPREMA STRUKTURIRANEGA OŽIČENJA</v>
      </c>
      <c r="C35" s="74">
        <f>('C. ELEKTRIČNE INŠTALACIJE'!D12)</f>
        <v>0</v>
      </c>
    </row>
    <row r="36" spans="1:4">
      <c r="A36" s="274" t="str">
        <f>('C. ELEKTRIČNE INŠTALACIJE'!A13)</f>
        <v>8.</v>
      </c>
      <c r="B36" s="274" t="str">
        <f>('C. ELEKTRIČNE INŠTALACIJE'!B13)</f>
        <v>PROTIVLOMNI SISTEM</v>
      </c>
      <c r="C36" s="74">
        <f>('C. ELEKTRIČNE INŠTALACIJE'!D13)</f>
        <v>0</v>
      </c>
    </row>
    <row r="37" spans="1:4">
      <c r="A37" s="274" t="str">
        <f>('C. ELEKTRIČNE INŠTALACIJE'!A14)</f>
        <v>9.</v>
      </c>
      <c r="B37" s="274" t="str">
        <f>('C. ELEKTRIČNE INŠTALACIJE'!B14)</f>
        <v>SISTEM VIDEO NADZORA</v>
      </c>
      <c r="C37" s="74">
        <f>('C. ELEKTRIČNE INŠTALACIJE'!D14)</f>
        <v>0</v>
      </c>
    </row>
    <row r="38" spans="1:4">
      <c r="A38" s="274" t="str">
        <f>('C. ELEKTRIČNE INŠTALACIJE'!A15)</f>
        <v>10.</v>
      </c>
      <c r="B38" s="274" t="str">
        <f>('C. ELEKTRIČNE INŠTALACIJE'!B15)</f>
        <v>KONTROLA PRISTOPA</v>
      </c>
      <c r="C38" s="74">
        <f>('C. ELEKTRIČNE INŠTALACIJE'!D15)</f>
        <v>0</v>
      </c>
    </row>
    <row r="39" spans="1:4">
      <c r="A39" s="274" t="str">
        <f>('C. ELEKTRIČNE INŠTALACIJE'!A16)</f>
        <v>11.</v>
      </c>
      <c r="B39" s="274" t="str">
        <f>('C. ELEKTRIČNE INŠTALACIJE'!B16)</f>
        <v>OPREMA DVORANE</v>
      </c>
      <c r="C39" s="74">
        <f>('C. ELEKTRIČNE INŠTALACIJE'!D16)</f>
        <v>0</v>
      </c>
    </row>
    <row r="40" spans="1:4">
      <c r="A40" s="274" t="str">
        <f>('C. ELEKTRIČNE INŠTALACIJE'!A17)</f>
        <v>12.</v>
      </c>
      <c r="B40" s="274" t="str">
        <f>('C. ELEKTRIČNE INŠTALACIJE'!B17)</f>
        <v>MULTIMEDIJSKA OPREMA PISARNE</v>
      </c>
      <c r="C40" s="74">
        <f>('C. ELEKTRIČNE INŠTALACIJE'!D17)</f>
        <v>0</v>
      </c>
    </row>
    <row r="41" spans="1:4">
      <c r="A41" s="274" t="str">
        <f>('C. ELEKTRIČNE INŠTALACIJE'!A18)</f>
        <v>13.</v>
      </c>
      <c r="B41" s="274" t="str">
        <f>('C. ELEKTRIČNE INŠTALACIJE'!B18)</f>
        <v>ZUNANJA UREDITEV</v>
      </c>
      <c r="C41" s="74">
        <f>('C. ELEKTRIČNE INŠTALACIJE'!D18)</f>
        <v>0</v>
      </c>
    </row>
    <row r="42" spans="1:4">
      <c r="A42" s="274" t="str">
        <f>('C. ELEKTRIČNE INŠTALACIJE'!A19)</f>
        <v>14.</v>
      </c>
      <c r="B42" s="274" t="str">
        <f>('C. ELEKTRIČNE INŠTALACIJE'!B19)</f>
        <v>OSTALE OBVEZNOSTI</v>
      </c>
      <c r="C42" s="74">
        <f>('C. ELEKTRIČNE INŠTALACIJE'!D19)</f>
        <v>0</v>
      </c>
    </row>
    <row r="43" spans="1:4">
      <c r="A43" s="274"/>
    </row>
    <row r="44" spans="1:4" s="7" customFormat="1">
      <c r="A44" s="275" t="str">
        <f>('D. STROJNE INŠTALACIJE'!A2)</f>
        <v>D.</v>
      </c>
      <c r="B44" s="275" t="str">
        <f>('D. STROJNE INŠTALACIJE'!B2)</f>
        <v>STROJNE INŠTALACIJE</v>
      </c>
      <c r="C44" s="75">
        <f>SUM(C45:C48)</f>
        <v>0</v>
      </c>
    </row>
    <row r="45" spans="1:4">
      <c r="A45" s="274" t="str">
        <f>('D. STROJNE INŠTALACIJE'!A8)</f>
        <v>1.</v>
      </c>
      <c r="B45" s="274" t="str">
        <f>('D. STROJNE INŠTALACIJE'!B8)</f>
        <v>OGREVANJE IN HLAJENJE</v>
      </c>
      <c r="C45" s="74" cm="1">
        <f t="array" ref="C45:D45">('D. STROJNE INŠTALACIJE'!C8:D8)</f>
        <v>0</v>
      </c>
      <c r="D45" s="4">
        <v>0</v>
      </c>
    </row>
    <row r="46" spans="1:4">
      <c r="A46" s="274" t="str">
        <f>('D. STROJNE INŠTALACIJE'!A9)</f>
        <v>2.</v>
      </c>
      <c r="B46" s="274" t="str">
        <f>('D. STROJNE INŠTALACIJE'!B9)</f>
        <v>VODOVOD</v>
      </c>
      <c r="C46" s="74" cm="1">
        <f t="array" ref="C46:D46">('D. STROJNE INŠTALACIJE'!C9:D9)</f>
        <v>0</v>
      </c>
      <c r="D46" s="4">
        <v>0</v>
      </c>
    </row>
    <row r="47" spans="1:4">
      <c r="A47" s="274" t="str">
        <f>('D. STROJNE INŠTALACIJE'!A10)</f>
        <v>3.</v>
      </c>
      <c r="B47" s="274" t="str">
        <f>('D. STROJNE INŠTALACIJE'!B10)</f>
        <v>PREZRAČEVANJE</v>
      </c>
      <c r="C47" s="74">
        <f>('D. STROJNE INŠTALACIJE'!D10)</f>
        <v>0</v>
      </c>
    </row>
    <row r="48" spans="1:4">
      <c r="A48" s="274" t="str">
        <f>('D. STROJNE INŠTALACIJE'!A11)</f>
        <v>4.</v>
      </c>
      <c r="B48" s="274" t="str">
        <f>('D. STROJNE INŠTALACIJE'!B11)</f>
        <v>PID, PROJEKTANTSKI NADZOR</v>
      </c>
      <c r="C48" s="74">
        <f>('D. STROJNE INŠTALACIJE'!D11)</f>
        <v>0</v>
      </c>
    </row>
    <row r="50" spans="1:5" s="7" customFormat="1">
      <c r="A50" s="7" t="str">
        <f>('E. ZUNANJA UREDITEV'!A2)</f>
        <v>E.</v>
      </c>
      <c r="B50" s="7" t="str">
        <f>('E. ZUNANJA UREDITEV'!B2)</f>
        <v>ZUNANJA UREDITEV</v>
      </c>
      <c r="C50" s="75">
        <f>SUM(C51:C57)</f>
        <v>0</v>
      </c>
    </row>
    <row r="51" spans="1:5">
      <c r="A51" s="4" t="str">
        <f>('E. ZUNANJA UREDITEV'!A7)</f>
        <v>1.</v>
      </c>
      <c r="B51" s="4" t="str">
        <f>('E. ZUNANJA UREDITEV'!B7)</f>
        <v>ZEMELJSKA DELA</v>
      </c>
      <c r="C51" s="74">
        <f>('E. ZUNANJA UREDITEV'!D7)</f>
        <v>0</v>
      </c>
    </row>
    <row r="52" spans="1:5">
      <c r="A52" s="4" t="str">
        <f>('E. ZUNANJA UREDITEV'!A8)</f>
        <v>2.</v>
      </c>
      <c r="B52" s="4" t="str">
        <f>('E. ZUNANJA UREDITEV'!B8)</f>
        <v>BETONSKA DELA</v>
      </c>
      <c r="C52" s="74">
        <f>('E. ZUNANJA UREDITEV'!D8)</f>
        <v>0</v>
      </c>
    </row>
    <row r="53" spans="1:5">
      <c r="A53" s="4" t="str">
        <f>('E. ZUNANJA UREDITEV'!A9)</f>
        <v>3.</v>
      </c>
      <c r="B53" s="4" t="str">
        <f>('E. ZUNANJA UREDITEV'!B9)</f>
        <v>TESARSKA DELA</v>
      </c>
      <c r="C53" s="74">
        <f>('E. ZUNANJA UREDITEV'!D9)</f>
        <v>0</v>
      </c>
    </row>
    <row r="54" spans="1:5">
      <c r="A54" s="4" t="str">
        <f>('E. ZUNANJA UREDITEV'!A10)</f>
        <v>4.</v>
      </c>
      <c r="B54" s="4" t="str">
        <f>('E. ZUNANJA UREDITEV'!B10)</f>
        <v>KANALIZACIJA</v>
      </c>
      <c r="C54" s="74">
        <f>('E. ZUNANJA UREDITEV'!D10)</f>
        <v>0</v>
      </c>
    </row>
    <row r="55" spans="1:5">
      <c r="A55" s="4" t="str">
        <f>('E. ZUNANJA UREDITEV'!A11)</f>
        <v>5.</v>
      </c>
      <c r="B55" s="4" t="str">
        <f>('E. ZUNANJA UREDITEV'!B11)</f>
        <v>KLJUČAVNIČARSKA DELA</v>
      </c>
      <c r="C55" s="74" cm="1">
        <f t="array" ref="C55:E55">('E. ZUNANJA UREDITEV'!D11:F11)</f>
        <v>0</v>
      </c>
      <c r="D55" s="4">
        <v>0</v>
      </c>
      <c r="E55" s="4">
        <v>0</v>
      </c>
    </row>
    <row r="56" spans="1:5">
      <c r="A56" s="4" t="str">
        <f>('E. ZUNANJA UREDITEV'!A12)</f>
        <v>6.</v>
      </c>
      <c r="B56" s="4" t="str">
        <f>('E. ZUNANJA UREDITEV'!B12)</f>
        <v>ASFALTERSKA DELA IN TLAKOVANJE</v>
      </c>
      <c r="C56" s="74" cm="1">
        <f t="array" ref="C56:E56">('E. ZUNANJA UREDITEV'!D12:F12)</f>
        <v>0</v>
      </c>
      <c r="D56" s="4">
        <v>0</v>
      </c>
      <c r="E56" s="4">
        <v>0</v>
      </c>
    </row>
    <row r="57" spans="1:5">
      <c r="A57" s="4" t="str">
        <f>('E. ZUNANJA UREDITEV'!A13)</f>
        <v>7.</v>
      </c>
      <c r="B57" s="4" t="str">
        <f>('E. ZUNANJA UREDITEV'!B13)</f>
        <v>URBANA OPREMA</v>
      </c>
      <c r="C57" s="74" cm="1">
        <f t="array" ref="C57:E57">('E. ZUNANJA UREDITEV'!D13:F13)</f>
        <v>0</v>
      </c>
      <c r="D57" s="4">
        <v>0</v>
      </c>
      <c r="E57" s="4">
        <v>0</v>
      </c>
    </row>
    <row r="59" spans="1:5" s="7" customFormat="1">
      <c r="A59" s="7" t="s">
        <v>2473</v>
      </c>
      <c r="B59" s="7" t="s">
        <v>1255</v>
      </c>
      <c r="C59" s="75">
        <f>(C5+C14+C50+C44+C28)*10%</f>
        <v>0</v>
      </c>
    </row>
    <row r="61" spans="1:5" s="7" customFormat="1">
      <c r="A61" s="76"/>
      <c r="B61" s="76" t="s">
        <v>5</v>
      </c>
      <c r="C61" s="77">
        <f>(C50+C59+C14+C5+C44+C28)</f>
        <v>0</v>
      </c>
    </row>
    <row r="63" spans="1:5" s="21" customFormat="1">
      <c r="A63" s="78"/>
      <c r="B63" s="78" t="s">
        <v>6</v>
      </c>
      <c r="C63" s="79">
        <f>(C61*22%)</f>
        <v>0</v>
      </c>
    </row>
    <row r="65" spans="1:3" s="7" customFormat="1" ht="15.75" thickBot="1">
      <c r="A65" s="80"/>
      <c r="B65" s="80" t="s">
        <v>7</v>
      </c>
      <c r="C65" s="81">
        <f>(C61+C63)</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DFBE-2571-4272-8433-350D7146ECA5}">
  <sheetPr codeName="List3"/>
  <dimension ref="A2:D79"/>
  <sheetViews>
    <sheetView view="pageBreakPreview" zoomScaleNormal="100" zoomScaleSheetLayoutView="100" workbookViewId="0">
      <selection activeCell="E6" sqref="E6"/>
    </sheetView>
  </sheetViews>
  <sheetFormatPr defaultRowHeight="15"/>
  <cols>
    <col min="1" max="1" width="85.28515625" style="72" customWidth="1"/>
    <col min="2" max="2" width="0.42578125" style="72" customWidth="1"/>
    <col min="3" max="3" width="9.140625" style="72"/>
    <col min="4" max="4" width="9.140625" style="4"/>
    <col min="5" max="16384" width="9.140625" style="72"/>
  </cols>
  <sheetData>
    <row r="2" spans="1:1" ht="15.75" thickBot="1">
      <c r="A2" s="71" t="s">
        <v>8</v>
      </c>
    </row>
    <row r="5" spans="1:1" ht="30">
      <c r="A5" s="73" t="s">
        <v>9</v>
      </c>
    </row>
    <row r="6" spans="1:1" ht="30">
      <c r="A6" s="73" t="s">
        <v>10</v>
      </c>
    </row>
    <row r="7" spans="1:1">
      <c r="A7" s="73" t="s">
        <v>11</v>
      </c>
    </row>
    <row r="8" spans="1:1" ht="30">
      <c r="A8" s="73" t="s">
        <v>12</v>
      </c>
    </row>
    <row r="9" spans="1:1" ht="30">
      <c r="A9" s="73" t="s">
        <v>13</v>
      </c>
    </row>
    <row r="10" spans="1:1" ht="45">
      <c r="A10" s="73" t="s">
        <v>14</v>
      </c>
    </row>
    <row r="11" spans="1:1">
      <c r="A11" s="73" t="s">
        <v>15</v>
      </c>
    </row>
    <row r="12" spans="1:1">
      <c r="A12" s="73" t="s">
        <v>16</v>
      </c>
    </row>
    <row r="13" spans="1:1" ht="30">
      <c r="A13" s="73" t="s">
        <v>17</v>
      </c>
    </row>
    <row r="14" spans="1:1" ht="31.5" customHeight="1">
      <c r="A14" s="73" t="s">
        <v>18</v>
      </c>
    </row>
    <row r="15" spans="1:1" ht="30">
      <c r="A15" s="73" t="s">
        <v>19</v>
      </c>
    </row>
    <row r="16" spans="1:1" ht="30">
      <c r="A16" s="73" t="s">
        <v>20</v>
      </c>
    </row>
    <row r="17" spans="1:1" s="7" customFormat="1" ht="45">
      <c r="A17" s="73" t="s">
        <v>21</v>
      </c>
    </row>
    <row r="18" spans="1:1" ht="60">
      <c r="A18" s="73" t="s">
        <v>22</v>
      </c>
    </row>
    <row r="19" spans="1:1" s="21" customFormat="1" ht="45">
      <c r="A19" s="73" t="s">
        <v>23</v>
      </c>
    </row>
    <row r="20" spans="1:1" ht="45">
      <c r="A20" s="73" t="s">
        <v>24</v>
      </c>
    </row>
    <row r="21" spans="1:1" s="7" customFormat="1">
      <c r="A21" s="73" t="s">
        <v>25</v>
      </c>
    </row>
    <row r="22" spans="1:1" ht="45">
      <c r="A22" s="73" t="s">
        <v>26</v>
      </c>
    </row>
    <row r="23" spans="1:1" ht="30">
      <c r="A23" s="73" t="s">
        <v>27</v>
      </c>
    </row>
    <row r="24" spans="1:1" ht="30">
      <c r="A24" s="73" t="s">
        <v>28</v>
      </c>
    </row>
    <row r="25" spans="1:1" ht="30">
      <c r="A25" s="73" t="s">
        <v>29</v>
      </c>
    </row>
    <row r="26" spans="1:1" ht="30">
      <c r="A26" s="73" t="s">
        <v>30</v>
      </c>
    </row>
    <row r="27" spans="1:1" ht="30">
      <c r="A27" s="73" t="s">
        <v>31</v>
      </c>
    </row>
    <row r="28" spans="1:1" ht="105">
      <c r="A28" s="73" t="s">
        <v>32</v>
      </c>
    </row>
    <row r="29" spans="1:1">
      <c r="A29" s="73" t="s">
        <v>33</v>
      </c>
    </row>
    <row r="30" spans="1:1" ht="30">
      <c r="A30" s="73" t="s">
        <v>34</v>
      </c>
    </row>
    <row r="31" spans="1:1" ht="45">
      <c r="A31" s="73" t="s">
        <v>35</v>
      </c>
    </row>
    <row r="32" spans="1:1" ht="30">
      <c r="A32" s="73" t="s">
        <v>36</v>
      </c>
    </row>
    <row r="33" spans="1:1" ht="30">
      <c r="A33" s="73" t="s">
        <v>37</v>
      </c>
    </row>
    <row r="34" spans="1:1" ht="90">
      <c r="A34" s="73" t="s">
        <v>38</v>
      </c>
    </row>
    <row r="35" spans="1:1" ht="105">
      <c r="A35" s="73" t="s">
        <v>39</v>
      </c>
    </row>
    <row r="36" spans="1:1" ht="106.5" customHeight="1">
      <c r="A36" s="73" t="s">
        <v>40</v>
      </c>
    </row>
    <row r="37" spans="1:1" ht="45">
      <c r="A37" s="73" t="s">
        <v>41</v>
      </c>
    </row>
    <row r="38" spans="1:1" ht="30">
      <c r="A38" s="73" t="s">
        <v>42</v>
      </c>
    </row>
    <row r="39" spans="1:1" ht="60">
      <c r="A39" s="73" t="s">
        <v>43</v>
      </c>
    </row>
    <row r="40" spans="1:1">
      <c r="A40" s="73" t="s">
        <v>44</v>
      </c>
    </row>
    <row r="41" spans="1:1" ht="45">
      <c r="A41" s="73" t="s">
        <v>45</v>
      </c>
    </row>
    <row r="42" spans="1:1" ht="30">
      <c r="A42" s="73" t="s">
        <v>46</v>
      </c>
    </row>
    <row r="43" spans="1:1" ht="30">
      <c r="A43" s="73" t="s">
        <v>47</v>
      </c>
    </row>
    <row r="44" spans="1:1">
      <c r="A44" s="73" t="s">
        <v>48</v>
      </c>
    </row>
    <row r="45" spans="1:1">
      <c r="A45" s="73" t="s">
        <v>49</v>
      </c>
    </row>
    <row r="46" spans="1:1" ht="165">
      <c r="A46" s="73" t="s">
        <v>50</v>
      </c>
    </row>
    <row r="47" spans="1:1" ht="90.75" customHeight="1">
      <c r="A47" s="73" t="s">
        <v>51</v>
      </c>
    </row>
    <row r="48" spans="1:1" ht="106.5" customHeight="1">
      <c r="A48" s="73" t="s">
        <v>550</v>
      </c>
    </row>
    <row r="49" spans="1:1" ht="196.5" customHeight="1">
      <c r="A49" s="73" t="s">
        <v>52</v>
      </c>
    </row>
    <row r="50" spans="1:1" ht="120" customHeight="1">
      <c r="A50" s="73" t="s">
        <v>533</v>
      </c>
    </row>
    <row r="51" spans="1:1" ht="75">
      <c r="A51" s="73" t="s">
        <v>53</v>
      </c>
    </row>
    <row r="52" spans="1:1">
      <c r="A52" s="73" t="s">
        <v>54</v>
      </c>
    </row>
    <row r="53" spans="1:1" ht="75">
      <c r="A53" s="73" t="s">
        <v>55</v>
      </c>
    </row>
    <row r="54" spans="1:1" ht="60">
      <c r="A54" s="73" t="s">
        <v>56</v>
      </c>
    </row>
    <row r="55" spans="1:1" ht="30">
      <c r="A55" s="73" t="s">
        <v>57</v>
      </c>
    </row>
    <row r="56" spans="1:1">
      <c r="A56" s="73" t="s">
        <v>58</v>
      </c>
    </row>
    <row r="57" spans="1:1">
      <c r="A57" s="73" t="s">
        <v>59</v>
      </c>
    </row>
    <row r="58" spans="1:1">
      <c r="A58" s="73" t="s">
        <v>60</v>
      </c>
    </row>
    <row r="59" spans="1:1">
      <c r="A59" s="73" t="s">
        <v>61</v>
      </c>
    </row>
    <row r="60" spans="1:1" ht="30">
      <c r="A60" s="73" t="s">
        <v>62</v>
      </c>
    </row>
    <row r="61" spans="1:1" ht="45">
      <c r="A61" s="73" t="s">
        <v>63</v>
      </c>
    </row>
    <row r="62" spans="1:1" ht="30">
      <c r="A62" s="73" t="s">
        <v>64</v>
      </c>
    </row>
    <row r="63" spans="1:1" ht="30">
      <c r="A63" s="73" t="s">
        <v>65</v>
      </c>
    </row>
    <row r="64" spans="1:1" ht="15.75" customHeight="1">
      <c r="A64" s="73" t="s">
        <v>66</v>
      </c>
    </row>
    <row r="65" spans="1:1">
      <c r="A65" s="73" t="s">
        <v>67</v>
      </c>
    </row>
    <row r="66" spans="1:1" ht="60">
      <c r="A66" s="73" t="s">
        <v>68</v>
      </c>
    </row>
    <row r="67" spans="1:1">
      <c r="A67" s="73" t="s">
        <v>69</v>
      </c>
    </row>
    <row r="68" spans="1:1" ht="30">
      <c r="A68" s="73" t="s">
        <v>70</v>
      </c>
    </row>
    <row r="69" spans="1:1" ht="30">
      <c r="A69" s="73" t="s">
        <v>71</v>
      </c>
    </row>
    <row r="70" spans="1:1">
      <c r="A70" s="73" t="s">
        <v>72</v>
      </c>
    </row>
    <row r="71" spans="1:1" ht="30">
      <c r="A71" s="73" t="s">
        <v>73</v>
      </c>
    </row>
    <row r="72" spans="1:1">
      <c r="A72" s="73" t="s">
        <v>74</v>
      </c>
    </row>
    <row r="73" spans="1:1" ht="46.5" customHeight="1">
      <c r="A73" s="73" t="s">
        <v>75</v>
      </c>
    </row>
    <row r="74" spans="1:1" ht="60">
      <c r="A74" s="73" t="s">
        <v>76</v>
      </c>
    </row>
    <row r="75" spans="1:1">
      <c r="A75" s="73" t="s">
        <v>77</v>
      </c>
    </row>
    <row r="76" spans="1:1">
      <c r="A76" s="73" t="s">
        <v>78</v>
      </c>
    </row>
    <row r="77" spans="1:1" ht="60">
      <c r="A77" s="73" t="s">
        <v>79</v>
      </c>
    </row>
    <row r="78" spans="1:1">
      <c r="A78" s="73" t="s">
        <v>80</v>
      </c>
    </row>
    <row r="79" spans="1:1" ht="60" customHeight="1">
      <c r="A79" s="73" t="s">
        <v>81</v>
      </c>
    </row>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E19B-548F-41D7-BB73-639B573AB3E5}">
  <sheetPr codeName="List4"/>
  <dimension ref="A2:F521"/>
  <sheetViews>
    <sheetView view="pageBreakPreview" zoomScaleNormal="100" zoomScaleSheetLayoutView="100" workbookViewId="0">
      <selection activeCell="M19" sqref="M19"/>
    </sheetView>
  </sheetViews>
  <sheetFormatPr defaultRowHeight="15"/>
  <cols>
    <col min="1" max="1" width="5.140625" style="6" customWidth="1"/>
    <col min="2" max="2" width="49.85546875" style="72" customWidth="1"/>
    <col min="3" max="3" width="4" style="72" customWidth="1"/>
    <col min="4" max="4" width="9.140625" style="4"/>
    <col min="5" max="5" width="7.85546875" style="5" customWidth="1"/>
    <col min="6" max="6" width="9.140625" style="72"/>
    <col min="7" max="7" width="0.5703125" style="72" customWidth="1"/>
    <col min="8" max="16384" width="9.140625" style="72"/>
  </cols>
  <sheetData>
    <row r="2" spans="1:6" s="4" customFormat="1" ht="15.75" thickBot="1">
      <c r="A2" s="53" t="s">
        <v>82</v>
      </c>
      <c r="B2" s="53" t="s">
        <v>83</v>
      </c>
      <c r="C2" s="54"/>
      <c r="D2" s="54"/>
      <c r="E2" s="55"/>
      <c r="F2" s="54"/>
    </row>
    <row r="3" spans="1:6" s="4" customFormat="1">
      <c r="A3" s="6"/>
      <c r="E3" s="5"/>
    </row>
    <row r="4" spans="1:6" s="4" customFormat="1">
      <c r="A4" s="6"/>
      <c r="E4" s="5"/>
    </row>
    <row r="5" spans="1:6" s="4" customFormat="1">
      <c r="A5" s="86"/>
      <c r="B5" s="57" t="s">
        <v>84</v>
      </c>
      <c r="E5" s="5"/>
    </row>
    <row r="6" spans="1:6" s="4" customFormat="1">
      <c r="A6" s="6"/>
      <c r="E6" s="5"/>
    </row>
    <row r="7" spans="1:6" s="4" customFormat="1">
      <c r="A7" s="4" t="str">
        <f>(A25)</f>
        <v>1.</v>
      </c>
      <c r="B7" s="4" t="str">
        <f>(B25)</f>
        <v>PRIPRAVLJALNA DELA</v>
      </c>
      <c r="D7" s="102">
        <f>(E89)</f>
        <v>0</v>
      </c>
      <c r="E7" s="102"/>
      <c r="F7" s="102"/>
    </row>
    <row r="8" spans="1:6" s="4" customFormat="1">
      <c r="A8" s="4" t="str">
        <f>(A92)</f>
        <v>2.</v>
      </c>
      <c r="B8" s="4" t="str">
        <f>(B92)</f>
        <v>RUŠITVENA DELA</v>
      </c>
      <c r="D8" s="102">
        <f>(E106)</f>
        <v>0</v>
      </c>
      <c r="E8" s="102"/>
      <c r="F8" s="102"/>
    </row>
    <row r="9" spans="1:6" s="4" customFormat="1">
      <c r="A9" s="4" t="str">
        <f>(A109)</f>
        <v>3.</v>
      </c>
      <c r="B9" s="4" t="str">
        <f>(B109)</f>
        <v>ZEMELJSKA DELA</v>
      </c>
      <c r="D9" s="102">
        <f>(E151)</f>
        <v>0</v>
      </c>
      <c r="E9" s="102"/>
      <c r="F9" s="102"/>
    </row>
    <row r="10" spans="1:6" s="4" customFormat="1">
      <c r="A10" s="4" t="str">
        <f>(A154)</f>
        <v>4.</v>
      </c>
      <c r="B10" s="4" t="str">
        <f>(B154)</f>
        <v>BETONSKA DELA</v>
      </c>
      <c r="D10" s="102">
        <f>(E213)</f>
        <v>0</v>
      </c>
      <c r="E10" s="102"/>
      <c r="F10" s="102"/>
    </row>
    <row r="11" spans="1:6" s="4" customFormat="1">
      <c r="A11" s="4" t="str">
        <f>(A216)</f>
        <v>5.</v>
      </c>
      <c r="B11" s="4" t="str">
        <f>(B216)</f>
        <v>TESARSKA DELA</v>
      </c>
      <c r="D11" s="102">
        <f>(E305)</f>
        <v>0</v>
      </c>
      <c r="E11" s="102"/>
      <c r="F11" s="102"/>
    </row>
    <row r="12" spans="1:6" s="4" customFormat="1">
      <c r="A12" s="4" t="str">
        <f>(A308)</f>
        <v>6.</v>
      </c>
      <c r="B12" s="4" t="str">
        <f>(B308)</f>
        <v>ZIDARSKA DELA</v>
      </c>
      <c r="D12" s="102">
        <f>(E431)</f>
        <v>0</v>
      </c>
      <c r="E12" s="102"/>
      <c r="F12" s="102"/>
    </row>
    <row r="13" spans="1:6" s="4" customFormat="1">
      <c r="A13" s="4" t="str">
        <f>(A434)</f>
        <v>7.</v>
      </c>
      <c r="B13" s="4" t="str">
        <f>(B434)</f>
        <v>KANALIZACIJA</v>
      </c>
      <c r="D13" s="102">
        <f>(E520)</f>
        <v>0</v>
      </c>
      <c r="E13" s="102"/>
      <c r="F13" s="102"/>
    </row>
    <row r="14" spans="1:6" s="4" customFormat="1">
      <c r="A14" s="5"/>
      <c r="D14" s="74"/>
      <c r="E14" s="87"/>
      <c r="F14" s="74"/>
    </row>
    <row r="15" spans="1:6" s="4" customFormat="1" ht="15.75" thickBot="1">
      <c r="A15" s="59"/>
      <c r="B15" s="59" t="s">
        <v>5</v>
      </c>
      <c r="C15" s="59"/>
      <c r="D15" s="103">
        <f>SUM(D6:F14)</f>
        <v>0</v>
      </c>
      <c r="E15" s="103"/>
      <c r="F15" s="103"/>
    </row>
    <row r="16" spans="1:6" ht="15.75" thickTop="1"/>
    <row r="19" spans="1:6" s="4" customFormat="1" ht="60.75" customHeight="1">
      <c r="A19" s="6"/>
      <c r="B19" s="105" t="s">
        <v>85</v>
      </c>
      <c r="C19" s="105"/>
      <c r="D19" s="105"/>
      <c r="E19" s="105"/>
      <c r="F19" s="105"/>
    </row>
    <row r="20" spans="1:6" s="4" customFormat="1" ht="30.75" customHeight="1">
      <c r="A20" s="6"/>
      <c r="B20" s="105" t="s">
        <v>86</v>
      </c>
      <c r="C20" s="105"/>
      <c r="D20" s="105"/>
      <c r="E20" s="105"/>
      <c r="F20" s="105"/>
    </row>
    <row r="21" spans="1:6" s="7" customFormat="1" ht="30.75" customHeight="1">
      <c r="A21" s="6"/>
      <c r="B21" s="105" t="s">
        <v>87</v>
      </c>
      <c r="C21" s="105"/>
      <c r="D21" s="105"/>
      <c r="E21" s="105"/>
      <c r="F21" s="105"/>
    </row>
    <row r="22" spans="1:6" s="4" customFormat="1">
      <c r="A22" s="6"/>
      <c r="E22" s="5"/>
    </row>
    <row r="23" spans="1:6" s="21" customFormat="1">
      <c r="A23" s="23"/>
      <c r="E23" s="24"/>
    </row>
    <row r="24" spans="1:6" s="4" customFormat="1">
      <c r="A24" s="6"/>
      <c r="E24" s="5"/>
    </row>
    <row r="25" spans="1:6" s="18" customFormat="1">
      <c r="A25" s="25" t="s">
        <v>88</v>
      </c>
      <c r="B25" s="26" t="s">
        <v>89</v>
      </c>
      <c r="C25" s="27" t="s">
        <v>90</v>
      </c>
      <c r="D25" s="27" t="s">
        <v>91</v>
      </c>
      <c r="E25" s="27" t="s">
        <v>92</v>
      </c>
      <c r="F25" s="27" t="s">
        <v>93</v>
      </c>
    </row>
    <row r="26" spans="1:6" s="4" customFormat="1">
      <c r="A26" s="6"/>
      <c r="E26" s="5"/>
    </row>
    <row r="27" spans="1:6" s="18" customFormat="1" ht="63" customHeight="1">
      <c r="A27" s="6"/>
      <c r="B27" s="105" t="s">
        <v>94</v>
      </c>
      <c r="C27" s="105"/>
      <c r="D27" s="105"/>
      <c r="E27" s="105"/>
      <c r="F27" s="105"/>
    </row>
    <row r="28" spans="1:6" s="18" customFormat="1" ht="46.5" customHeight="1">
      <c r="A28" s="6"/>
      <c r="B28" s="105" t="s">
        <v>95</v>
      </c>
      <c r="C28" s="105"/>
      <c r="D28" s="105"/>
      <c r="E28" s="105"/>
      <c r="F28" s="105"/>
    </row>
    <row r="29" spans="1:6" s="18" customFormat="1">
      <c r="A29" s="6"/>
      <c r="B29" s="105" t="s">
        <v>96</v>
      </c>
      <c r="C29" s="105"/>
      <c r="D29" s="105"/>
      <c r="E29" s="105"/>
      <c r="F29" s="105"/>
    </row>
    <row r="30" spans="1:6" s="4" customFormat="1">
      <c r="A30" s="6"/>
      <c r="E30" s="5"/>
    </row>
    <row r="31" spans="1:6" s="4" customFormat="1" ht="105">
      <c r="A31" s="8" t="s">
        <v>228</v>
      </c>
      <c r="B31" s="14" t="s">
        <v>552</v>
      </c>
      <c r="C31" s="10" t="s">
        <v>227</v>
      </c>
      <c r="D31" s="11">
        <v>1</v>
      </c>
      <c r="E31" s="12"/>
      <c r="F31" s="12">
        <f>(D31*E31)</f>
        <v>0</v>
      </c>
    </row>
    <row r="32" spans="1:6" s="4" customFormat="1">
      <c r="A32" s="6"/>
      <c r="C32" s="29"/>
      <c r="E32" s="5"/>
    </row>
    <row r="33" spans="1:6" s="4" customFormat="1" ht="75">
      <c r="A33" s="8" t="s">
        <v>489</v>
      </c>
      <c r="B33" s="14" t="s">
        <v>535</v>
      </c>
      <c r="C33" s="10" t="s">
        <v>227</v>
      </c>
      <c r="D33" s="11">
        <v>1</v>
      </c>
      <c r="E33" s="12"/>
      <c r="F33" s="12">
        <f>(D33*E33)</f>
        <v>0</v>
      </c>
    </row>
    <row r="34" spans="1:6" s="18" customFormat="1" ht="15.75">
      <c r="A34" s="19"/>
      <c r="B34" s="28"/>
    </row>
    <row r="35" spans="1:6" s="4" customFormat="1" ht="75">
      <c r="A35" s="8" t="s">
        <v>480</v>
      </c>
      <c r="B35" s="14" t="s">
        <v>553</v>
      </c>
      <c r="C35" s="10" t="s">
        <v>227</v>
      </c>
      <c r="D35" s="11">
        <v>1</v>
      </c>
      <c r="E35" s="12"/>
      <c r="F35" s="12">
        <f>(D35*E35)</f>
        <v>0</v>
      </c>
    </row>
    <row r="36" spans="1:6" s="4" customFormat="1">
      <c r="A36" s="6"/>
      <c r="C36" s="29"/>
      <c r="E36" s="5"/>
    </row>
    <row r="37" spans="1:6" s="4" customFormat="1" ht="60">
      <c r="A37" s="6" t="s">
        <v>260</v>
      </c>
      <c r="B37" s="17" t="s">
        <v>554</v>
      </c>
      <c r="C37" s="29"/>
      <c r="E37" s="5"/>
    </row>
    <row r="38" spans="1:6" s="4" customFormat="1" ht="60.75" customHeight="1">
      <c r="A38" s="6"/>
      <c r="B38" s="17" t="s">
        <v>229</v>
      </c>
      <c r="C38" s="29"/>
      <c r="E38" s="5"/>
    </row>
    <row r="39" spans="1:6" s="4" customFormat="1" ht="75">
      <c r="A39" s="6"/>
      <c r="B39" s="17" t="s">
        <v>230</v>
      </c>
      <c r="C39" s="29"/>
      <c r="E39" s="5"/>
    </row>
    <row r="40" spans="1:6" s="4" customFormat="1" ht="120">
      <c r="A40" s="6"/>
      <c r="B40" s="17" t="s">
        <v>231</v>
      </c>
      <c r="C40" s="29"/>
      <c r="E40" s="5"/>
    </row>
    <row r="41" spans="1:6" s="4" customFormat="1" ht="120">
      <c r="A41" s="6"/>
      <c r="B41" s="17" t="s">
        <v>232</v>
      </c>
      <c r="C41" s="29"/>
      <c r="E41" s="5"/>
    </row>
    <row r="42" spans="1:6" s="4" customFormat="1" ht="105">
      <c r="A42" s="6"/>
      <c r="B42" s="17" t="s">
        <v>233</v>
      </c>
      <c r="C42" s="29"/>
      <c r="E42" s="5"/>
    </row>
    <row r="43" spans="1:6" s="4" customFormat="1" ht="135">
      <c r="A43" s="6"/>
      <c r="B43" s="17" t="s">
        <v>234</v>
      </c>
      <c r="C43" s="29"/>
      <c r="E43" s="5"/>
    </row>
    <row r="44" spans="1:6" s="4" customFormat="1" ht="60">
      <c r="A44" s="6"/>
      <c r="B44" s="17" t="s">
        <v>235</v>
      </c>
      <c r="C44" s="29"/>
      <c r="E44" s="5"/>
    </row>
    <row r="45" spans="1:6" s="4" customFormat="1" ht="60">
      <c r="A45" s="6"/>
      <c r="B45" s="17" t="s">
        <v>236</v>
      </c>
      <c r="C45" s="29"/>
      <c r="E45" s="5"/>
    </row>
    <row r="46" spans="1:6" s="4" customFormat="1" ht="105">
      <c r="A46" s="6"/>
      <c r="B46" s="17" t="s">
        <v>237</v>
      </c>
      <c r="C46" s="29"/>
      <c r="E46" s="5"/>
    </row>
    <row r="47" spans="1:6" s="4" customFormat="1" ht="45">
      <c r="A47" s="8"/>
      <c r="B47" s="14" t="s">
        <v>238</v>
      </c>
      <c r="C47" s="10" t="s">
        <v>227</v>
      </c>
      <c r="D47" s="11">
        <v>1</v>
      </c>
      <c r="E47" s="12"/>
      <c r="F47" s="12">
        <f>(D47*E47)</f>
        <v>0</v>
      </c>
    </row>
    <row r="48" spans="1:6" s="4" customFormat="1">
      <c r="A48" s="6"/>
      <c r="B48" s="17"/>
      <c r="C48" s="29"/>
      <c r="E48" s="5"/>
    </row>
    <row r="49" spans="1:6" s="18" customFormat="1" ht="45">
      <c r="A49" s="49" t="s">
        <v>263</v>
      </c>
      <c r="B49" s="14" t="s">
        <v>681</v>
      </c>
      <c r="C49" s="10" t="s">
        <v>239</v>
      </c>
      <c r="D49" s="11">
        <v>81.08</v>
      </c>
      <c r="E49" s="12"/>
      <c r="F49" s="11">
        <f>(D49*E49)</f>
        <v>0</v>
      </c>
    </row>
    <row r="50" spans="1:6" s="18" customFormat="1">
      <c r="E50" s="40"/>
    </row>
    <row r="51" spans="1:6" s="18" customFormat="1" ht="45">
      <c r="A51" s="49" t="s">
        <v>481</v>
      </c>
      <c r="B51" s="14" t="s">
        <v>682</v>
      </c>
      <c r="C51" s="10" t="s">
        <v>239</v>
      </c>
      <c r="D51" s="11">
        <v>24.09</v>
      </c>
      <c r="E51" s="12"/>
      <c r="F51" s="11">
        <f>(D51*E51)</f>
        <v>0</v>
      </c>
    </row>
    <row r="52" spans="1:6" s="18" customFormat="1">
      <c r="E52" s="40"/>
    </row>
    <row r="53" spans="1:6" s="18" customFormat="1" ht="45">
      <c r="A53" s="49" t="s">
        <v>479</v>
      </c>
      <c r="B53" s="14" t="s">
        <v>683</v>
      </c>
      <c r="C53" s="10" t="s">
        <v>239</v>
      </c>
      <c r="D53" s="11">
        <v>53.57</v>
      </c>
      <c r="E53" s="12"/>
      <c r="F53" s="11">
        <f>(D53*E53)</f>
        <v>0</v>
      </c>
    </row>
    <row r="54" spans="1:6" s="3" customFormat="1">
      <c r="D54" s="18"/>
      <c r="E54" s="39"/>
    </row>
    <row r="55" spans="1:6" s="18" customFormat="1" ht="90">
      <c r="A55" s="49" t="s">
        <v>490</v>
      </c>
      <c r="B55" s="14" t="s">
        <v>684</v>
      </c>
      <c r="C55" s="10" t="s">
        <v>227</v>
      </c>
      <c r="D55" s="11">
        <v>1</v>
      </c>
      <c r="E55" s="12"/>
      <c r="F55" s="11">
        <f>(D55*E55)</f>
        <v>0</v>
      </c>
    </row>
    <row r="56" spans="1:6" s="3" customFormat="1">
      <c r="D56" s="18"/>
      <c r="E56" s="39"/>
    </row>
    <row r="57" spans="1:6" s="18" customFormat="1" ht="77.25" customHeight="1">
      <c r="A57" s="49" t="s">
        <v>491</v>
      </c>
      <c r="B57" s="14" t="s">
        <v>685</v>
      </c>
      <c r="C57" s="10" t="s">
        <v>227</v>
      </c>
      <c r="D57" s="11">
        <v>1</v>
      </c>
      <c r="E57" s="12"/>
      <c r="F57" s="11">
        <f>(D57*E57)</f>
        <v>0</v>
      </c>
    </row>
    <row r="58" spans="1:6" s="3" customFormat="1">
      <c r="D58" s="18"/>
      <c r="E58" s="39"/>
    </row>
    <row r="59" spans="1:6" s="3" customFormat="1" ht="109.5" customHeight="1">
      <c r="A59" s="13" t="s">
        <v>511</v>
      </c>
      <c r="B59" s="37" t="s">
        <v>688</v>
      </c>
      <c r="C59" s="15" t="s">
        <v>239</v>
      </c>
      <c r="D59" s="11">
        <v>71.72</v>
      </c>
      <c r="E59" s="22"/>
      <c r="F59" s="16">
        <f>(D59*E59)</f>
        <v>0</v>
      </c>
    </row>
    <row r="60" spans="1:6" s="3" customFormat="1">
      <c r="D60" s="18"/>
      <c r="E60" s="39"/>
    </row>
    <row r="61" spans="1:6" s="3" customFormat="1" ht="109.5" customHeight="1">
      <c r="A61" s="13" t="s">
        <v>512</v>
      </c>
      <c r="B61" s="37" t="s">
        <v>689</v>
      </c>
      <c r="C61" s="15" t="s">
        <v>239</v>
      </c>
      <c r="D61" s="11">
        <v>28.27</v>
      </c>
      <c r="E61" s="22"/>
      <c r="F61" s="16">
        <f>(D61*E61)</f>
        <v>0</v>
      </c>
    </row>
    <row r="62" spans="1:6" s="3" customFormat="1">
      <c r="D62" s="18"/>
      <c r="E62" s="39"/>
    </row>
    <row r="63" spans="1:6" s="3" customFormat="1" ht="75">
      <c r="A63" s="13" t="s">
        <v>1043</v>
      </c>
      <c r="B63" s="37" t="s">
        <v>690</v>
      </c>
      <c r="C63" s="15" t="s">
        <v>239</v>
      </c>
      <c r="D63" s="11">
        <v>3.85</v>
      </c>
      <c r="E63" s="22"/>
      <c r="F63" s="16">
        <f>(D63*E63)</f>
        <v>0</v>
      </c>
    </row>
    <row r="64" spans="1:6" s="3" customFormat="1">
      <c r="D64" s="18"/>
      <c r="E64" s="39"/>
    </row>
    <row r="65" spans="1:6" s="18" customFormat="1" ht="120">
      <c r="A65" s="19" t="s">
        <v>1044</v>
      </c>
      <c r="B65" s="17" t="s">
        <v>686</v>
      </c>
      <c r="F65" s="40"/>
    </row>
    <row r="66" spans="1:6" s="18" customFormat="1">
      <c r="A66" s="49" t="s">
        <v>1066</v>
      </c>
      <c r="B66" s="14" t="s">
        <v>559</v>
      </c>
      <c r="C66" s="82" t="s">
        <v>246</v>
      </c>
      <c r="D66" s="11">
        <v>1</v>
      </c>
      <c r="E66" s="12"/>
      <c r="F66" s="12">
        <f>(D66*E66)</f>
        <v>0</v>
      </c>
    </row>
    <row r="67" spans="1:6" s="18" customFormat="1" ht="30">
      <c r="A67" s="49" t="s">
        <v>1067</v>
      </c>
      <c r="B67" s="14" t="s">
        <v>560</v>
      </c>
      <c r="C67" s="82" t="s">
        <v>246</v>
      </c>
      <c r="D67" s="11">
        <v>3</v>
      </c>
      <c r="E67" s="12"/>
      <c r="F67" s="12">
        <f>(D67*E67)</f>
        <v>0</v>
      </c>
    </row>
    <row r="68" spans="1:6" s="18" customFormat="1" ht="16.5" customHeight="1">
      <c r="A68" s="49" t="s">
        <v>1068</v>
      </c>
      <c r="B68" s="14" t="s">
        <v>561</v>
      </c>
      <c r="C68" s="82" t="s">
        <v>246</v>
      </c>
      <c r="D68" s="11">
        <v>1</v>
      </c>
      <c r="E68" s="12"/>
      <c r="F68" s="12">
        <f>(D68*E68)</f>
        <v>0</v>
      </c>
    </row>
    <row r="69" spans="1:6" s="18" customFormat="1">
      <c r="A69" s="19"/>
      <c r="D69" s="34"/>
      <c r="F69" s="40"/>
    </row>
    <row r="70" spans="1:6" s="4" customFormat="1" ht="90.75" customHeight="1">
      <c r="A70" s="8" t="s">
        <v>1069</v>
      </c>
      <c r="B70" s="14" t="s">
        <v>565</v>
      </c>
      <c r="C70" s="10" t="s">
        <v>239</v>
      </c>
      <c r="D70" s="11">
        <v>1.1599999999999999</v>
      </c>
      <c r="E70" s="12"/>
      <c r="F70" s="12">
        <f>(D70*E70)</f>
        <v>0</v>
      </c>
    </row>
    <row r="71" spans="1:6" s="4" customFormat="1">
      <c r="A71" s="6"/>
      <c r="B71" s="17"/>
      <c r="C71" s="29"/>
      <c r="E71" s="5"/>
    </row>
    <row r="72" spans="1:6" s="4" customFormat="1" ht="90.75" customHeight="1">
      <c r="A72" s="8" t="s">
        <v>562</v>
      </c>
      <c r="B72" s="9" t="s">
        <v>566</v>
      </c>
      <c r="C72" s="10" t="s">
        <v>239</v>
      </c>
      <c r="D72" s="11">
        <v>58.82</v>
      </c>
      <c r="E72" s="12"/>
      <c r="F72" s="12">
        <f>(D72*E72)</f>
        <v>0</v>
      </c>
    </row>
    <row r="73" spans="1:6">
      <c r="B73" s="42"/>
    </row>
    <row r="74" spans="1:6" s="4" customFormat="1" ht="77.25" customHeight="1">
      <c r="A74" s="6" t="s">
        <v>1070</v>
      </c>
      <c r="B74" s="17" t="s">
        <v>557</v>
      </c>
      <c r="E74" s="5"/>
    </row>
    <row r="75" spans="1:6" s="4" customFormat="1" ht="105">
      <c r="A75" s="6"/>
      <c r="B75" s="17" t="s">
        <v>240</v>
      </c>
      <c r="E75" s="5"/>
    </row>
    <row r="76" spans="1:6" s="4" customFormat="1" ht="16.5" customHeight="1">
      <c r="A76" s="8"/>
      <c r="B76" s="14" t="s">
        <v>241</v>
      </c>
      <c r="C76" s="106" t="s">
        <v>242</v>
      </c>
      <c r="D76" s="106"/>
      <c r="E76" s="106"/>
      <c r="F76" s="106"/>
    </row>
    <row r="77" spans="1:6" s="4" customFormat="1">
      <c r="A77" s="6"/>
      <c r="E77" s="5"/>
    </row>
    <row r="78" spans="1:6" s="4" customFormat="1" ht="77.25" customHeight="1">
      <c r="A78" s="6" t="s">
        <v>563</v>
      </c>
      <c r="B78" s="17" t="s">
        <v>558</v>
      </c>
      <c r="E78" s="5"/>
    </row>
    <row r="79" spans="1:6" s="4" customFormat="1" ht="91.5" customHeight="1">
      <c r="A79" s="8"/>
      <c r="B79" s="14" t="s">
        <v>243</v>
      </c>
      <c r="C79" s="106" t="s">
        <v>242</v>
      </c>
      <c r="D79" s="106"/>
      <c r="E79" s="106"/>
      <c r="F79" s="106"/>
    </row>
    <row r="81" spans="1:6" s="4" customFormat="1" ht="59.25" customHeight="1">
      <c r="A81" s="6" t="s">
        <v>1071</v>
      </c>
      <c r="B81" s="17" t="s">
        <v>567</v>
      </c>
      <c r="E81" s="5"/>
    </row>
    <row r="82" spans="1:6" s="4" customFormat="1" ht="91.5" customHeight="1">
      <c r="A82" s="8" t="s">
        <v>1072</v>
      </c>
      <c r="B82" s="14" t="s">
        <v>244</v>
      </c>
      <c r="C82" s="106" t="s">
        <v>242</v>
      </c>
      <c r="D82" s="106"/>
      <c r="E82" s="106"/>
      <c r="F82" s="106"/>
    </row>
    <row r="83" spans="1:6" s="4" customFormat="1" ht="60.75" customHeight="1">
      <c r="A83" s="8" t="s">
        <v>1073</v>
      </c>
      <c r="B83" s="14" t="s">
        <v>245</v>
      </c>
      <c r="C83" s="106" t="s">
        <v>242</v>
      </c>
      <c r="D83" s="106"/>
      <c r="E83" s="106"/>
      <c r="F83" s="106"/>
    </row>
    <row r="85" spans="1:6" s="18" customFormat="1" ht="92.25" customHeight="1">
      <c r="A85" s="49" t="s">
        <v>1074</v>
      </c>
      <c r="B85" s="14" t="s">
        <v>687</v>
      </c>
      <c r="C85" s="10" t="s">
        <v>227</v>
      </c>
      <c r="D85" s="11">
        <v>1</v>
      </c>
      <c r="E85" s="12"/>
      <c r="F85" s="11">
        <f>(D85*E85)</f>
        <v>0</v>
      </c>
    </row>
    <row r="86" spans="1:6" s="18" customFormat="1">
      <c r="C86" s="33"/>
      <c r="E86" s="40"/>
    </row>
    <row r="87" spans="1:6" s="4" customFormat="1" ht="105">
      <c r="A87" s="8" t="s">
        <v>1075</v>
      </c>
      <c r="B87" s="9" t="s">
        <v>564</v>
      </c>
      <c r="C87" s="10" t="s">
        <v>227</v>
      </c>
      <c r="D87" s="11">
        <v>1</v>
      </c>
      <c r="E87" s="12"/>
      <c r="F87" s="12">
        <f>(D87*E87)</f>
        <v>0</v>
      </c>
    </row>
    <row r="89" spans="1:6" s="18" customFormat="1" ht="15.75" thickBot="1">
      <c r="A89" s="30"/>
      <c r="B89" s="31" t="s">
        <v>97</v>
      </c>
      <c r="C89" s="30"/>
      <c r="D89" s="30"/>
      <c r="E89" s="107">
        <f>SUM(F26:F88)</f>
        <v>0</v>
      </c>
      <c r="F89" s="107"/>
    </row>
    <row r="90" spans="1:6" s="4" customFormat="1" ht="15.75" thickTop="1">
      <c r="A90" s="6"/>
      <c r="E90" s="5"/>
    </row>
    <row r="91" spans="1:6" s="4" customFormat="1">
      <c r="A91" s="6"/>
      <c r="E91" s="5"/>
    </row>
    <row r="92" spans="1:6" s="18" customFormat="1">
      <c r="A92" s="25" t="s">
        <v>492</v>
      </c>
      <c r="B92" s="26" t="s">
        <v>264</v>
      </c>
      <c r="C92" s="27" t="s">
        <v>90</v>
      </c>
      <c r="D92" s="27" t="s">
        <v>91</v>
      </c>
      <c r="E92" s="27" t="s">
        <v>92</v>
      </c>
      <c r="F92" s="27" t="s">
        <v>93</v>
      </c>
    </row>
    <row r="93" spans="1:6" s="20" customFormat="1"/>
    <row r="94" spans="1:6" s="20" customFormat="1" ht="106.5" customHeight="1">
      <c r="B94" s="105" t="s">
        <v>266</v>
      </c>
      <c r="C94" s="105"/>
      <c r="D94" s="105"/>
      <c r="E94" s="105"/>
      <c r="F94" s="105"/>
    </row>
    <row r="95" spans="1:6" s="20" customFormat="1" ht="75" customHeight="1">
      <c r="B95" s="105" t="s">
        <v>267</v>
      </c>
      <c r="C95" s="105"/>
      <c r="D95" s="105"/>
      <c r="E95" s="105"/>
      <c r="F95" s="105"/>
    </row>
    <row r="96" spans="1:6" s="20" customFormat="1" ht="92.25" customHeight="1">
      <c r="B96" s="105" t="s">
        <v>268</v>
      </c>
      <c r="C96" s="105"/>
      <c r="D96" s="105"/>
      <c r="E96" s="105"/>
      <c r="F96" s="105"/>
    </row>
    <row r="97" spans="1:6" s="41" customFormat="1">
      <c r="B97" s="42"/>
      <c r="C97" s="42"/>
      <c r="D97" s="17"/>
      <c r="E97" s="42"/>
      <c r="F97" s="42"/>
    </row>
    <row r="98" spans="1:6" s="4" customFormat="1" ht="60">
      <c r="A98" s="6" t="s">
        <v>339</v>
      </c>
      <c r="B98" s="32" t="s">
        <v>555</v>
      </c>
      <c r="C98" s="33"/>
      <c r="D98" s="34"/>
      <c r="E98" s="35"/>
      <c r="F98" s="35"/>
    </row>
    <row r="99" spans="1:6" s="4" customFormat="1" ht="150">
      <c r="A99" s="6"/>
      <c r="B99" s="17" t="s">
        <v>556</v>
      </c>
      <c r="C99" s="33"/>
      <c r="D99" s="34"/>
      <c r="E99" s="35"/>
      <c r="F99" s="35"/>
    </row>
    <row r="100" spans="1:6" s="4" customFormat="1" ht="18.75" customHeight="1">
      <c r="A100" s="8"/>
      <c r="B100" s="14" t="s">
        <v>241</v>
      </c>
      <c r="C100" s="10" t="s">
        <v>227</v>
      </c>
      <c r="D100" s="11">
        <v>1</v>
      </c>
      <c r="E100" s="12"/>
      <c r="F100" s="12">
        <f>(D100*E100)</f>
        <v>0</v>
      </c>
    </row>
    <row r="101" spans="1:6" s="41" customFormat="1">
      <c r="B101" s="42"/>
      <c r="C101" s="42"/>
      <c r="D101" s="17"/>
      <c r="E101" s="42"/>
      <c r="F101" s="42"/>
    </row>
    <row r="102" spans="1:6" s="4" customFormat="1" ht="90">
      <c r="A102" s="8" t="s">
        <v>493</v>
      </c>
      <c r="B102" s="9" t="s">
        <v>691</v>
      </c>
      <c r="C102" s="10" t="s">
        <v>239</v>
      </c>
      <c r="D102" s="11">
        <v>128.94999999999999</v>
      </c>
      <c r="E102" s="12"/>
      <c r="F102" s="12">
        <f>(D102*E102)</f>
        <v>0</v>
      </c>
    </row>
    <row r="103" spans="1:6" s="41" customFormat="1">
      <c r="B103" s="42"/>
      <c r="C103" s="42"/>
      <c r="D103" s="17"/>
      <c r="E103" s="42"/>
      <c r="F103" s="42"/>
    </row>
    <row r="104" spans="1:6" s="4" customFormat="1" ht="90">
      <c r="A104" s="8" t="s">
        <v>353</v>
      </c>
      <c r="B104" s="9" t="s">
        <v>692</v>
      </c>
      <c r="C104" s="10" t="s">
        <v>574</v>
      </c>
      <c r="D104" s="11">
        <v>93.88</v>
      </c>
      <c r="E104" s="12"/>
      <c r="F104" s="12">
        <f>(D104*E104)</f>
        <v>0</v>
      </c>
    </row>
    <row r="106" spans="1:6" s="18" customFormat="1" ht="15.75" thickBot="1">
      <c r="A106" s="30"/>
      <c r="B106" s="31" t="s">
        <v>265</v>
      </c>
      <c r="C106" s="30"/>
      <c r="D106" s="30"/>
      <c r="E106" s="107">
        <f>SUM(F93:F105)</f>
        <v>0</v>
      </c>
      <c r="F106" s="107"/>
    </row>
    <row r="107" spans="1:6" s="4" customFormat="1" ht="15.75" thickTop="1">
      <c r="A107" s="6"/>
      <c r="E107" s="5"/>
    </row>
    <row r="108" spans="1:6" s="4" customFormat="1">
      <c r="A108" s="6"/>
      <c r="E108" s="5"/>
    </row>
    <row r="109" spans="1:6" s="18" customFormat="1">
      <c r="A109" s="25" t="s">
        <v>98</v>
      </c>
      <c r="B109" s="26" t="s">
        <v>99</v>
      </c>
      <c r="C109" s="27" t="s">
        <v>90</v>
      </c>
      <c r="D109" s="27" t="s">
        <v>91</v>
      </c>
      <c r="E109" s="27" t="s">
        <v>92</v>
      </c>
      <c r="F109" s="27" t="s">
        <v>93</v>
      </c>
    </row>
    <row r="110" spans="1:6" s="20" customFormat="1"/>
    <row r="111" spans="1:6" s="20" customFormat="1" ht="106.5" customHeight="1">
      <c r="B111" s="105" t="s">
        <v>100</v>
      </c>
      <c r="C111" s="105"/>
      <c r="D111" s="105"/>
      <c r="E111" s="105"/>
      <c r="F111" s="105"/>
    </row>
    <row r="112" spans="1:6" s="41" customFormat="1" ht="136.5" customHeight="1">
      <c r="B112" s="104" t="s">
        <v>101</v>
      </c>
      <c r="C112" s="104"/>
      <c r="D112" s="104"/>
      <c r="E112" s="104"/>
      <c r="F112" s="104"/>
    </row>
    <row r="113" spans="1:6" s="41" customFormat="1" ht="135.75" customHeight="1">
      <c r="B113" s="104" t="s">
        <v>102</v>
      </c>
      <c r="C113" s="104"/>
      <c r="D113" s="104"/>
      <c r="E113" s="104"/>
      <c r="F113" s="104"/>
    </row>
    <row r="115" spans="1:6" s="4" customFormat="1" ht="105">
      <c r="A115" s="8" t="s">
        <v>367</v>
      </c>
      <c r="B115" s="9" t="s">
        <v>568</v>
      </c>
      <c r="C115" s="10" t="s">
        <v>227</v>
      </c>
      <c r="D115" s="11">
        <v>1</v>
      </c>
      <c r="E115" s="12"/>
      <c r="F115" s="12">
        <f>(D115*E115)</f>
        <v>0</v>
      </c>
    </row>
    <row r="117" spans="1:6" s="4" customFormat="1" ht="120">
      <c r="A117" s="8" t="s">
        <v>496</v>
      </c>
      <c r="B117" s="9" t="s">
        <v>933</v>
      </c>
      <c r="C117" s="10" t="s">
        <v>227</v>
      </c>
      <c r="D117" s="11">
        <v>1</v>
      </c>
      <c r="E117" s="12"/>
      <c r="F117" s="12">
        <f>(D117*E117)</f>
        <v>0</v>
      </c>
    </row>
    <row r="119" spans="1:6" s="4" customFormat="1" ht="75">
      <c r="A119" s="8" t="s">
        <v>497</v>
      </c>
      <c r="B119" s="9" t="s">
        <v>569</v>
      </c>
      <c r="C119" s="10" t="s">
        <v>570</v>
      </c>
      <c r="D119" s="11">
        <v>27.5</v>
      </c>
      <c r="E119" s="12"/>
      <c r="F119" s="12">
        <f>(D119*E119)</f>
        <v>0</v>
      </c>
    </row>
    <row r="121" spans="1:6" s="4" customFormat="1" ht="93" customHeight="1">
      <c r="A121" s="8" t="s">
        <v>498</v>
      </c>
      <c r="B121" s="9" t="s">
        <v>571</v>
      </c>
      <c r="C121" s="10" t="s">
        <v>246</v>
      </c>
      <c r="D121" s="11">
        <v>9</v>
      </c>
      <c r="E121" s="12"/>
      <c r="F121" s="12">
        <f>(D121*E121)</f>
        <v>0</v>
      </c>
    </row>
    <row r="122" spans="1:6" s="4" customFormat="1">
      <c r="A122" s="6"/>
      <c r="E122" s="5"/>
    </row>
    <row r="123" spans="1:6" s="4" customFormat="1" ht="93" customHeight="1">
      <c r="A123" s="8" t="s">
        <v>376</v>
      </c>
      <c r="B123" s="9" t="s">
        <v>572</v>
      </c>
      <c r="C123" s="10" t="s">
        <v>246</v>
      </c>
      <c r="D123" s="11">
        <v>15</v>
      </c>
      <c r="E123" s="12"/>
      <c r="F123" s="12">
        <f>(D123*E123)</f>
        <v>0</v>
      </c>
    </row>
    <row r="125" spans="1:6" s="4" customFormat="1" ht="105">
      <c r="A125" s="6" t="s">
        <v>499</v>
      </c>
      <c r="B125" s="17" t="s">
        <v>1049</v>
      </c>
      <c r="E125" s="5"/>
    </row>
    <row r="126" spans="1:6" s="4" customFormat="1">
      <c r="A126" s="8" t="s">
        <v>1076</v>
      </c>
      <c r="B126" s="14" t="s">
        <v>1046</v>
      </c>
      <c r="C126" s="10" t="s">
        <v>249</v>
      </c>
      <c r="D126" s="11">
        <v>174.19</v>
      </c>
      <c r="E126" s="12"/>
      <c r="F126" s="12">
        <f>(D126*E126)</f>
        <v>0</v>
      </c>
    </row>
    <row r="127" spans="1:6" s="4" customFormat="1">
      <c r="A127" s="8" t="s">
        <v>1077</v>
      </c>
      <c r="B127" s="14" t="s">
        <v>247</v>
      </c>
      <c r="C127" s="10" t="s">
        <v>249</v>
      </c>
      <c r="D127" s="11">
        <v>248.84</v>
      </c>
      <c r="E127" s="12"/>
      <c r="F127" s="12">
        <f>(D127*E127)</f>
        <v>0</v>
      </c>
    </row>
    <row r="128" spans="1:6" s="4" customFormat="1">
      <c r="A128" s="6"/>
      <c r="D128" s="94"/>
      <c r="E128" s="5"/>
    </row>
    <row r="129" spans="1:6" s="4" customFormat="1" ht="75">
      <c r="A129" s="6" t="s">
        <v>1078</v>
      </c>
      <c r="B129" s="17" t="s">
        <v>693</v>
      </c>
      <c r="E129" s="5"/>
    </row>
    <row r="130" spans="1:6" s="4" customFormat="1">
      <c r="A130" s="8" t="s">
        <v>1079</v>
      </c>
      <c r="B130" s="14" t="s">
        <v>248</v>
      </c>
      <c r="C130" s="10" t="s">
        <v>249</v>
      </c>
      <c r="D130" s="11">
        <v>74.650000000000006</v>
      </c>
      <c r="E130" s="12"/>
      <c r="F130" s="12">
        <f>(D130*E130)</f>
        <v>0</v>
      </c>
    </row>
    <row r="131" spans="1:6">
      <c r="D131" s="94"/>
    </row>
    <row r="132" spans="1:6" s="4" customFormat="1" ht="76.5" customHeight="1">
      <c r="A132" s="8" t="s">
        <v>1080</v>
      </c>
      <c r="B132" s="9" t="s">
        <v>573</v>
      </c>
      <c r="C132" s="10" t="s">
        <v>574</v>
      </c>
      <c r="D132" s="11">
        <v>337.66</v>
      </c>
      <c r="E132" s="12"/>
      <c r="F132" s="12">
        <f>(D132*E132)</f>
        <v>0</v>
      </c>
    </row>
    <row r="133" spans="1:6" s="4" customFormat="1">
      <c r="A133" s="6"/>
      <c r="E133" s="5"/>
    </row>
    <row r="134" spans="1:6" s="4" customFormat="1" ht="62.25" customHeight="1">
      <c r="A134" s="8" t="s">
        <v>517</v>
      </c>
      <c r="B134" s="9" t="s">
        <v>694</v>
      </c>
      <c r="C134" s="10" t="s">
        <v>570</v>
      </c>
      <c r="D134" s="11">
        <v>4.32</v>
      </c>
      <c r="E134" s="12"/>
      <c r="F134" s="12">
        <f>(D134*E134)</f>
        <v>0</v>
      </c>
    </row>
    <row r="135" spans="1:6" s="4" customFormat="1">
      <c r="A135" s="6"/>
      <c r="E135" s="5"/>
    </row>
    <row r="136" spans="1:6" s="4" customFormat="1" ht="105">
      <c r="A136" s="6" t="s">
        <v>518</v>
      </c>
      <c r="B136" s="17" t="s">
        <v>575</v>
      </c>
      <c r="E136" s="5"/>
    </row>
    <row r="137" spans="1:6" s="4" customFormat="1" ht="105">
      <c r="A137" s="8"/>
      <c r="B137" s="14" t="s">
        <v>250</v>
      </c>
      <c r="C137" s="10" t="s">
        <v>574</v>
      </c>
      <c r="D137" s="11">
        <v>371.43</v>
      </c>
      <c r="E137" s="12"/>
      <c r="F137" s="12">
        <f>(D137*E137)</f>
        <v>0</v>
      </c>
    </row>
    <row r="139" spans="1:6" s="3" customFormat="1" ht="75">
      <c r="A139" s="36" t="s">
        <v>532</v>
      </c>
      <c r="B139" s="32" t="s">
        <v>697</v>
      </c>
      <c r="D139" s="18"/>
    </row>
    <row r="140" spans="1:6" s="3" customFormat="1" ht="75">
      <c r="A140" s="13"/>
      <c r="B140" s="37" t="s">
        <v>1056</v>
      </c>
      <c r="C140" s="15" t="s">
        <v>696</v>
      </c>
      <c r="D140" s="11">
        <v>84.79</v>
      </c>
      <c r="E140" s="22"/>
      <c r="F140" s="22">
        <f>(D140*E140)</f>
        <v>0</v>
      </c>
    </row>
    <row r="142" spans="1:6" s="3" customFormat="1" ht="75">
      <c r="A142" s="36" t="s">
        <v>539</v>
      </c>
      <c r="B142" s="42" t="s">
        <v>699</v>
      </c>
      <c r="D142" s="18"/>
    </row>
    <row r="143" spans="1:6" s="3" customFormat="1" ht="75">
      <c r="A143" s="13"/>
      <c r="B143" s="37" t="s">
        <v>1057</v>
      </c>
      <c r="C143" s="15" t="s">
        <v>696</v>
      </c>
      <c r="D143" s="11">
        <v>84.79</v>
      </c>
      <c r="E143" s="22"/>
      <c r="F143" s="22">
        <f>(D143*E143)</f>
        <v>0</v>
      </c>
    </row>
    <row r="144" spans="1:6" s="3" customFormat="1">
      <c r="A144" s="36"/>
      <c r="D144" s="18"/>
    </row>
    <row r="145" spans="1:6" s="3" customFormat="1" ht="106.5" customHeight="1">
      <c r="A145" s="36" t="s">
        <v>540</v>
      </c>
      <c r="B145" s="42" t="s">
        <v>1047</v>
      </c>
      <c r="D145" s="18"/>
    </row>
    <row r="146" spans="1:6" s="3" customFormat="1" ht="32.25" customHeight="1">
      <c r="A146" s="13"/>
      <c r="B146" s="37" t="s">
        <v>269</v>
      </c>
      <c r="C146" s="15" t="s">
        <v>696</v>
      </c>
      <c r="D146" s="11">
        <v>66.33</v>
      </c>
      <c r="E146" s="22"/>
      <c r="F146" s="22">
        <f>(D146*E146)</f>
        <v>0</v>
      </c>
    </row>
    <row r="148" spans="1:6" s="3" customFormat="1" ht="105">
      <c r="A148" s="36" t="s">
        <v>541</v>
      </c>
      <c r="B148" s="42" t="s">
        <v>1048</v>
      </c>
      <c r="D148" s="18"/>
    </row>
    <row r="149" spans="1:6" s="3" customFormat="1" ht="32.25" customHeight="1">
      <c r="A149" s="13"/>
      <c r="B149" s="37" t="s">
        <v>269</v>
      </c>
      <c r="C149" s="15" t="s">
        <v>696</v>
      </c>
      <c r="D149" s="11">
        <v>36</v>
      </c>
      <c r="E149" s="22"/>
      <c r="F149" s="22">
        <f>(D149*E149)</f>
        <v>0</v>
      </c>
    </row>
    <row r="150" spans="1:6" s="3" customFormat="1">
      <c r="A150" s="36"/>
      <c r="D150" s="18"/>
    </row>
    <row r="151" spans="1:6" s="41" customFormat="1" ht="15.75" thickBot="1">
      <c r="A151" s="43"/>
      <c r="B151" s="44" t="s">
        <v>103</v>
      </c>
      <c r="C151" s="43"/>
      <c r="D151" s="47"/>
      <c r="E151" s="108">
        <f>SUM(F114:F150)</f>
        <v>0</v>
      </c>
      <c r="F151" s="108"/>
    </row>
    <row r="152" spans="1:6" s="41" customFormat="1" ht="15.75" thickTop="1">
      <c r="D152" s="20"/>
    </row>
    <row r="153" spans="1:6" s="41" customFormat="1">
      <c r="D153" s="20"/>
    </row>
    <row r="154" spans="1:6" s="41" customFormat="1">
      <c r="A154" s="45" t="s">
        <v>104</v>
      </c>
      <c r="B154" s="45" t="s">
        <v>105</v>
      </c>
      <c r="C154" s="46" t="s">
        <v>90</v>
      </c>
      <c r="D154" s="27" t="s">
        <v>91</v>
      </c>
      <c r="E154" s="46" t="s">
        <v>92</v>
      </c>
      <c r="F154" s="46" t="s">
        <v>93</v>
      </c>
    </row>
    <row r="155" spans="1:6" s="41" customFormat="1">
      <c r="D155" s="20"/>
    </row>
    <row r="156" spans="1:6" s="41" customFormat="1" ht="136.5" customHeight="1">
      <c r="B156" s="104" t="s">
        <v>106</v>
      </c>
      <c r="C156" s="104"/>
      <c r="D156" s="104"/>
      <c r="E156" s="104"/>
      <c r="F156" s="104"/>
    </row>
    <row r="157" spans="1:6" s="20" customFormat="1" ht="150" customHeight="1">
      <c r="B157" s="105" t="s">
        <v>107</v>
      </c>
      <c r="C157" s="105"/>
      <c r="D157" s="105"/>
      <c r="E157" s="105"/>
      <c r="F157" s="105"/>
    </row>
    <row r="158" spans="1:6" s="20" customFormat="1">
      <c r="B158" s="105" t="s">
        <v>108</v>
      </c>
      <c r="C158" s="105"/>
      <c r="D158" s="105"/>
      <c r="E158" s="105"/>
      <c r="F158" s="105"/>
    </row>
    <row r="159" spans="1:6" s="20" customFormat="1" ht="45.75" customHeight="1">
      <c r="B159" s="105" t="s">
        <v>109</v>
      </c>
      <c r="C159" s="105"/>
      <c r="D159" s="105"/>
      <c r="E159" s="105"/>
      <c r="F159" s="105"/>
    </row>
    <row r="160" spans="1:6" s="20" customFormat="1" ht="47.25" customHeight="1">
      <c r="B160" s="105" t="s">
        <v>110</v>
      </c>
      <c r="C160" s="105"/>
      <c r="D160" s="105"/>
      <c r="E160" s="105"/>
      <c r="F160" s="105"/>
    </row>
    <row r="161" spans="1:6" s="20" customFormat="1">
      <c r="B161" s="105" t="s">
        <v>111</v>
      </c>
      <c r="C161" s="105"/>
      <c r="D161" s="105"/>
      <c r="E161" s="105"/>
      <c r="F161" s="105"/>
    </row>
    <row r="162" spans="1:6" s="4" customFormat="1">
      <c r="A162" s="6"/>
      <c r="E162" s="5"/>
    </row>
    <row r="163" spans="1:6" s="4" customFormat="1">
      <c r="A163" s="6"/>
      <c r="B163" s="7" t="s">
        <v>251</v>
      </c>
      <c r="E163" s="5"/>
    </row>
    <row r="165" spans="1:6" s="4" customFormat="1" ht="92.25" customHeight="1">
      <c r="A165" s="8" t="s">
        <v>398</v>
      </c>
      <c r="B165" s="9" t="s">
        <v>576</v>
      </c>
      <c r="C165" s="10" t="s">
        <v>570</v>
      </c>
      <c r="D165" s="11">
        <v>6.5</v>
      </c>
      <c r="E165" s="12"/>
      <c r="F165" s="12">
        <f>(D165*E165)</f>
        <v>0</v>
      </c>
    </row>
    <row r="167" spans="1:6" s="4" customFormat="1" ht="92.25" customHeight="1">
      <c r="A167" s="8" t="s">
        <v>401</v>
      </c>
      <c r="B167" s="9" t="s">
        <v>695</v>
      </c>
      <c r="C167" s="10" t="s">
        <v>570</v>
      </c>
      <c r="D167" s="11">
        <v>22.36</v>
      </c>
      <c r="E167" s="12"/>
      <c r="F167" s="12">
        <f>(D167*E167)</f>
        <v>0</v>
      </c>
    </row>
    <row r="169" spans="1:6" s="4" customFormat="1">
      <c r="A169" s="6"/>
      <c r="B169" s="7" t="s">
        <v>252</v>
      </c>
      <c r="E169" s="5"/>
    </row>
    <row r="170" spans="1:6" s="4" customFormat="1">
      <c r="A170" s="6"/>
      <c r="E170" s="5"/>
    </row>
    <row r="171" spans="1:6" s="4" customFormat="1" ht="90.75" customHeight="1">
      <c r="A171" s="8" t="s">
        <v>1081</v>
      </c>
      <c r="B171" s="9" t="s">
        <v>700</v>
      </c>
      <c r="C171" s="10" t="s">
        <v>570</v>
      </c>
      <c r="D171" s="11">
        <v>17.73</v>
      </c>
      <c r="E171" s="12"/>
      <c r="F171" s="12">
        <f>(D171*E171)</f>
        <v>0</v>
      </c>
    </row>
    <row r="172" spans="1:6" s="4" customFormat="1">
      <c r="A172" s="6"/>
      <c r="E172" s="5"/>
    </row>
    <row r="173" spans="1:6" s="4" customFormat="1" ht="90">
      <c r="A173" s="8" t="s">
        <v>500</v>
      </c>
      <c r="B173" s="9" t="s">
        <v>674</v>
      </c>
      <c r="C173" s="10" t="s">
        <v>570</v>
      </c>
      <c r="D173" s="11">
        <v>75</v>
      </c>
      <c r="E173" s="12"/>
      <c r="F173" s="12">
        <f>(D173*E173)</f>
        <v>0</v>
      </c>
    </row>
    <row r="174" spans="1:6" s="4" customFormat="1">
      <c r="A174" s="6"/>
      <c r="E174" s="5"/>
    </row>
    <row r="175" spans="1:6" s="4" customFormat="1" ht="90">
      <c r="A175" s="8" t="s">
        <v>402</v>
      </c>
      <c r="B175" s="9" t="s">
        <v>701</v>
      </c>
      <c r="C175" s="10" t="s">
        <v>570</v>
      </c>
      <c r="D175" s="11">
        <v>5.62</v>
      </c>
      <c r="E175" s="12"/>
      <c r="F175" s="12">
        <f>(D175*E175)</f>
        <v>0</v>
      </c>
    </row>
    <row r="176" spans="1:6" s="4" customFormat="1">
      <c r="A176" s="6"/>
      <c r="E176" s="5"/>
    </row>
    <row r="177" spans="1:6" s="4" customFormat="1">
      <c r="A177" s="6"/>
      <c r="B177" s="7" t="s">
        <v>253</v>
      </c>
      <c r="E177" s="5"/>
    </row>
    <row r="179" spans="1:6" s="4" customFormat="1" ht="75">
      <c r="A179" s="8" t="s">
        <v>406</v>
      </c>
      <c r="B179" s="9" t="s">
        <v>745</v>
      </c>
      <c r="C179" s="10" t="s">
        <v>570</v>
      </c>
      <c r="D179" s="11">
        <v>87.28</v>
      </c>
      <c r="E179" s="12"/>
      <c r="F179" s="12">
        <f>(D179*E179)</f>
        <v>0</v>
      </c>
    </row>
    <row r="180" spans="1:6" s="4" customFormat="1">
      <c r="A180" s="6"/>
      <c r="E180" s="5"/>
    </row>
    <row r="181" spans="1:6" s="4" customFormat="1">
      <c r="A181" s="6"/>
      <c r="B181" s="7" t="s">
        <v>610</v>
      </c>
      <c r="E181" s="5"/>
    </row>
    <row r="183" spans="1:6" s="4" customFormat="1" ht="75">
      <c r="A183" s="8" t="s">
        <v>407</v>
      </c>
      <c r="B183" s="9" t="s">
        <v>611</v>
      </c>
      <c r="C183" s="10" t="s">
        <v>570</v>
      </c>
      <c r="D183" s="11">
        <v>3.16</v>
      </c>
      <c r="E183" s="12"/>
      <c r="F183" s="12">
        <f>(D183*E183)</f>
        <v>0</v>
      </c>
    </row>
    <row r="184" spans="1:6" s="4" customFormat="1">
      <c r="A184" s="6"/>
      <c r="E184" s="5"/>
    </row>
    <row r="185" spans="1:6" s="4" customFormat="1">
      <c r="A185" s="6"/>
      <c r="B185" s="7" t="s">
        <v>254</v>
      </c>
      <c r="E185" s="5"/>
    </row>
    <row r="186" spans="1:6" s="4" customFormat="1">
      <c r="A186" s="6"/>
      <c r="E186" s="5"/>
    </row>
    <row r="187" spans="1:6" s="4" customFormat="1" ht="90">
      <c r="A187" s="8" t="s">
        <v>513</v>
      </c>
      <c r="B187" s="9" t="s">
        <v>577</v>
      </c>
      <c r="C187" s="10" t="s">
        <v>570</v>
      </c>
      <c r="D187" s="11">
        <v>24.37</v>
      </c>
      <c r="E187" s="12"/>
      <c r="F187" s="12">
        <f>(D187*E187)</f>
        <v>0</v>
      </c>
    </row>
    <row r="188" spans="1:6" s="4" customFormat="1">
      <c r="A188" s="6"/>
      <c r="E188" s="5"/>
    </row>
    <row r="189" spans="1:6" s="4" customFormat="1">
      <c r="A189" s="6"/>
      <c r="B189" s="7" t="s">
        <v>255</v>
      </c>
      <c r="E189" s="5"/>
    </row>
    <row r="190" spans="1:6" s="4" customFormat="1">
      <c r="A190" s="6"/>
      <c r="E190" s="5"/>
    </row>
    <row r="191" spans="1:6" s="4" customFormat="1" ht="105">
      <c r="A191" s="8" t="s">
        <v>514</v>
      </c>
      <c r="B191" s="9" t="s">
        <v>675</v>
      </c>
      <c r="C191" s="10" t="s">
        <v>570</v>
      </c>
      <c r="D191" s="11">
        <v>2.23</v>
      </c>
      <c r="E191" s="12"/>
      <c r="F191" s="12">
        <f>(D191*E191)</f>
        <v>0</v>
      </c>
    </row>
    <row r="192" spans="1:6" s="4" customFormat="1">
      <c r="A192" s="6"/>
      <c r="E192" s="5"/>
    </row>
    <row r="193" spans="1:6" s="4" customFormat="1" ht="91.5" customHeight="1">
      <c r="A193" s="8" t="s">
        <v>519</v>
      </c>
      <c r="B193" s="9" t="s">
        <v>737</v>
      </c>
      <c r="C193" s="10" t="s">
        <v>570</v>
      </c>
      <c r="D193" s="11">
        <v>3.87</v>
      </c>
      <c r="E193" s="12"/>
      <c r="F193" s="12">
        <f>(D193*E193)</f>
        <v>0</v>
      </c>
    </row>
    <row r="194" spans="1:6" s="4" customFormat="1">
      <c r="A194" s="6"/>
      <c r="E194" s="5"/>
    </row>
    <row r="195" spans="1:6" s="4" customFormat="1">
      <c r="A195" s="6"/>
      <c r="B195" s="7" t="s">
        <v>257</v>
      </c>
      <c r="E195" s="5"/>
    </row>
    <row r="197" spans="1:6" s="4" customFormat="1" ht="91.5" customHeight="1">
      <c r="A197" s="8" t="s">
        <v>520</v>
      </c>
      <c r="B197" s="9" t="s">
        <v>578</v>
      </c>
      <c r="C197" s="10" t="s">
        <v>239</v>
      </c>
      <c r="D197" s="11">
        <v>33.25</v>
      </c>
      <c r="E197" s="12"/>
      <c r="F197" s="12">
        <f>(D197*E197)</f>
        <v>0</v>
      </c>
    </row>
    <row r="199" spans="1:6" s="3" customFormat="1" ht="45">
      <c r="A199" s="36" t="s">
        <v>1082</v>
      </c>
      <c r="B199" s="42" t="s">
        <v>580</v>
      </c>
      <c r="D199" s="18"/>
    </row>
    <row r="200" spans="1:6" s="3" customFormat="1" ht="30" customHeight="1">
      <c r="A200" s="36"/>
      <c r="B200" s="42" t="s">
        <v>515</v>
      </c>
      <c r="D200" s="18"/>
    </row>
    <row r="201" spans="1:6" s="3" customFormat="1" ht="30">
      <c r="A201" s="36"/>
      <c r="B201" s="42" t="s">
        <v>516</v>
      </c>
      <c r="D201" s="18"/>
    </row>
    <row r="202" spans="1:6" s="18" customFormat="1">
      <c r="A202" s="49" t="s">
        <v>1083</v>
      </c>
      <c r="B202" s="14" t="s">
        <v>582</v>
      </c>
      <c r="C202" s="10" t="s">
        <v>246</v>
      </c>
      <c r="D202" s="11">
        <v>1</v>
      </c>
      <c r="E202" s="12"/>
      <c r="F202" s="12">
        <f>(D202*E202)</f>
        <v>0</v>
      </c>
    </row>
    <row r="203" spans="1:6" s="18" customFormat="1">
      <c r="A203" s="49" t="s">
        <v>1084</v>
      </c>
      <c r="B203" s="14" t="s">
        <v>581</v>
      </c>
      <c r="C203" s="10" t="s">
        <v>574</v>
      </c>
      <c r="D203" s="11">
        <v>1.98</v>
      </c>
      <c r="E203" s="12"/>
      <c r="F203" s="12">
        <f>(D203*E203)</f>
        <v>0</v>
      </c>
    </row>
    <row r="204" spans="1:6" s="18" customFormat="1">
      <c r="A204" s="49" t="s">
        <v>1085</v>
      </c>
      <c r="B204" s="14" t="s">
        <v>583</v>
      </c>
      <c r="C204" s="10" t="s">
        <v>246</v>
      </c>
      <c r="D204" s="11">
        <v>3</v>
      </c>
      <c r="E204" s="12"/>
      <c r="F204" s="12">
        <f>(D204*E204)</f>
        <v>0</v>
      </c>
    </row>
    <row r="205" spans="1:6" s="18" customFormat="1" ht="15.75" customHeight="1">
      <c r="A205" s="19"/>
      <c r="B205" s="17" t="s">
        <v>241</v>
      </c>
      <c r="E205" s="40"/>
      <c r="F205" s="35"/>
    </row>
    <row r="206" spans="1:6" s="18" customFormat="1">
      <c r="A206" s="19"/>
      <c r="E206" s="40"/>
      <c r="F206" s="40"/>
    </row>
    <row r="207" spans="1:6" s="4" customFormat="1">
      <c r="A207" s="6"/>
      <c r="B207" s="7" t="s">
        <v>258</v>
      </c>
      <c r="E207" s="5"/>
    </row>
    <row r="208" spans="1:6" s="4" customFormat="1">
      <c r="A208" s="6"/>
      <c r="E208" s="5"/>
    </row>
    <row r="209" spans="1:6" s="4" customFormat="1" ht="45">
      <c r="A209" s="6" t="s">
        <v>1086</v>
      </c>
      <c r="B209" s="17" t="s">
        <v>579</v>
      </c>
      <c r="E209" s="5"/>
    </row>
    <row r="210" spans="1:6" s="4" customFormat="1">
      <c r="A210" s="8" t="s">
        <v>1087</v>
      </c>
      <c r="B210" s="14" t="s">
        <v>542</v>
      </c>
      <c r="C210" s="10" t="s">
        <v>259</v>
      </c>
      <c r="D210" s="11">
        <v>17760.060000000001</v>
      </c>
      <c r="E210" s="12"/>
      <c r="F210" s="12">
        <f>(D210*E210)</f>
        <v>0</v>
      </c>
    </row>
    <row r="211" spans="1:6" s="4" customFormat="1">
      <c r="A211" s="8" t="s">
        <v>1088</v>
      </c>
      <c r="B211" s="14" t="s">
        <v>543</v>
      </c>
      <c r="C211" s="10" t="s">
        <v>259</v>
      </c>
      <c r="D211" s="11">
        <v>11840.04</v>
      </c>
      <c r="E211" s="12"/>
      <c r="F211" s="12">
        <f>(D211*E211)</f>
        <v>0</v>
      </c>
    </row>
    <row r="212" spans="1:6" s="4" customFormat="1">
      <c r="A212" s="6"/>
      <c r="D212" s="94"/>
      <c r="E212" s="5"/>
    </row>
    <row r="213" spans="1:6" s="20" customFormat="1" ht="15.75" thickBot="1">
      <c r="A213" s="47"/>
      <c r="B213" s="48" t="s">
        <v>112</v>
      </c>
      <c r="C213" s="47"/>
      <c r="D213" s="47"/>
      <c r="E213" s="107">
        <f>SUM(F155:F212)</f>
        <v>0</v>
      </c>
      <c r="F213" s="107"/>
    </row>
    <row r="214" spans="1:6" s="20" customFormat="1" ht="15.75" thickTop="1"/>
    <row r="215" spans="1:6" s="20" customFormat="1"/>
    <row r="216" spans="1:6" s="20" customFormat="1">
      <c r="A216" s="25" t="s">
        <v>113</v>
      </c>
      <c r="B216" s="25" t="s">
        <v>114</v>
      </c>
      <c r="C216" s="27" t="s">
        <v>90</v>
      </c>
      <c r="D216" s="27" t="s">
        <v>91</v>
      </c>
      <c r="E216" s="27" t="s">
        <v>92</v>
      </c>
      <c r="F216" s="27" t="s">
        <v>93</v>
      </c>
    </row>
    <row r="217" spans="1:6" s="20" customFormat="1"/>
    <row r="218" spans="1:6" s="20" customFormat="1" ht="106.5" customHeight="1">
      <c r="B218" s="105" t="s">
        <v>115</v>
      </c>
      <c r="C218" s="105"/>
      <c r="D218" s="105"/>
      <c r="E218" s="105"/>
      <c r="F218" s="105"/>
    </row>
    <row r="219" spans="1:6" s="41" customFormat="1" ht="90.75" customHeight="1">
      <c r="B219" s="104" t="s">
        <v>116</v>
      </c>
      <c r="C219" s="104"/>
      <c r="D219" s="104"/>
      <c r="E219" s="104"/>
      <c r="F219" s="104"/>
    </row>
    <row r="220" spans="1:6" s="41" customFormat="1" ht="77.25" customHeight="1">
      <c r="B220" s="104" t="s">
        <v>117</v>
      </c>
      <c r="C220" s="104"/>
      <c r="D220" s="104"/>
      <c r="E220" s="104"/>
      <c r="F220" s="104"/>
    </row>
    <row r="221" spans="1:6" s="41" customFormat="1" ht="92.25" customHeight="1">
      <c r="B221" s="104" t="s">
        <v>118</v>
      </c>
      <c r="C221" s="104"/>
      <c r="D221" s="104"/>
      <c r="E221" s="104"/>
      <c r="F221" s="104"/>
    </row>
    <row r="222" spans="1:6" s="41" customFormat="1" ht="62.25" customHeight="1">
      <c r="B222" s="104" t="s">
        <v>119</v>
      </c>
      <c r="C222" s="104"/>
      <c r="D222" s="104"/>
      <c r="E222" s="104"/>
      <c r="F222" s="104"/>
    </row>
    <row r="223" spans="1:6" s="4" customFormat="1">
      <c r="A223" s="6"/>
      <c r="E223" s="5"/>
    </row>
    <row r="224" spans="1:6" s="4" customFormat="1">
      <c r="A224" s="6"/>
      <c r="B224" s="7" t="s">
        <v>252</v>
      </c>
      <c r="E224" s="5"/>
    </row>
    <row r="225" spans="1:6" s="4" customFormat="1">
      <c r="A225" s="6"/>
      <c r="E225" s="5"/>
    </row>
    <row r="226" spans="1:6" s="4" customFormat="1" ht="60">
      <c r="A226" s="8" t="s">
        <v>410</v>
      </c>
      <c r="B226" s="9" t="s">
        <v>584</v>
      </c>
      <c r="C226" s="10" t="s">
        <v>574</v>
      </c>
      <c r="D226" s="11">
        <v>165.27</v>
      </c>
      <c r="E226" s="12"/>
      <c r="F226" s="12">
        <f>(D226*E226)</f>
        <v>0</v>
      </c>
    </row>
    <row r="227" spans="1:6" s="4" customFormat="1">
      <c r="A227" s="6"/>
      <c r="E227" s="5"/>
    </row>
    <row r="228" spans="1:6" s="4" customFormat="1" ht="61.5" customHeight="1">
      <c r="A228" s="8" t="s">
        <v>501</v>
      </c>
      <c r="B228" s="9" t="s">
        <v>738</v>
      </c>
      <c r="C228" s="10" t="s">
        <v>574</v>
      </c>
      <c r="D228" s="11">
        <v>79.27</v>
      </c>
      <c r="E228" s="12"/>
      <c r="F228" s="12">
        <f>(D228*E228)</f>
        <v>0</v>
      </c>
    </row>
    <row r="229" spans="1:6" s="4" customFormat="1">
      <c r="A229" s="6"/>
      <c r="E229" s="5"/>
    </row>
    <row r="230" spans="1:6" s="4" customFormat="1" ht="61.5" customHeight="1">
      <c r="A230" s="8" t="s">
        <v>415</v>
      </c>
      <c r="B230" s="9" t="s">
        <v>673</v>
      </c>
      <c r="C230" s="10" t="s">
        <v>574</v>
      </c>
      <c r="D230" s="11">
        <v>29.23</v>
      </c>
      <c r="E230" s="12"/>
      <c r="F230" s="12">
        <f>(D230*E230)</f>
        <v>0</v>
      </c>
    </row>
    <row r="231" spans="1:6" s="4" customFormat="1">
      <c r="A231" s="6"/>
      <c r="B231" s="32"/>
      <c r="C231" s="33"/>
      <c r="D231" s="34"/>
      <c r="E231" s="35"/>
      <c r="F231" s="35"/>
    </row>
    <row r="232" spans="1:6" s="4" customFormat="1">
      <c r="A232" s="6"/>
      <c r="B232" s="7" t="s">
        <v>610</v>
      </c>
      <c r="E232" s="5"/>
    </row>
    <row r="234" spans="1:6" s="4" customFormat="1" ht="60">
      <c r="A234" s="8" t="s">
        <v>1089</v>
      </c>
      <c r="B234" s="9" t="s">
        <v>739</v>
      </c>
      <c r="C234" s="10" t="s">
        <v>574</v>
      </c>
      <c r="D234" s="11">
        <v>30.4</v>
      </c>
      <c r="E234" s="12"/>
      <c r="F234" s="12">
        <f>(D234*E234)</f>
        <v>0</v>
      </c>
    </row>
    <row r="235" spans="1:6" s="4" customFormat="1">
      <c r="A235" s="6"/>
      <c r="E235" s="5"/>
    </row>
    <row r="236" spans="1:6" s="4" customFormat="1">
      <c r="A236" s="6"/>
      <c r="B236" s="7" t="s">
        <v>254</v>
      </c>
      <c r="E236" s="5"/>
    </row>
    <row r="237" spans="1:6" s="4" customFormat="1">
      <c r="A237" s="6"/>
      <c r="E237" s="5"/>
    </row>
    <row r="238" spans="1:6" s="4" customFormat="1" ht="75">
      <c r="A238" s="8" t="s">
        <v>482</v>
      </c>
      <c r="B238" s="9" t="s">
        <v>740</v>
      </c>
      <c r="C238" s="10" t="s">
        <v>574</v>
      </c>
      <c r="D238" s="11">
        <v>116.43</v>
      </c>
      <c r="E238" s="12"/>
      <c r="F238" s="12">
        <f>(D238*E238)</f>
        <v>0</v>
      </c>
    </row>
    <row r="239" spans="1:6" s="4" customFormat="1">
      <c r="A239" s="6"/>
      <c r="E239" s="5"/>
    </row>
    <row r="240" spans="1:6" s="4" customFormat="1">
      <c r="A240" s="6"/>
      <c r="B240" s="7" t="s">
        <v>255</v>
      </c>
      <c r="E240" s="5"/>
    </row>
    <row r="241" spans="1:6" s="4" customFormat="1">
      <c r="A241" s="6"/>
      <c r="E241" s="5"/>
    </row>
    <row r="242" spans="1:6" s="4" customFormat="1" ht="62.25" customHeight="1">
      <c r="A242" s="8" t="s">
        <v>1090</v>
      </c>
      <c r="B242" s="9" t="s">
        <v>585</v>
      </c>
      <c r="C242" s="10" t="s">
        <v>574</v>
      </c>
      <c r="D242" s="11">
        <v>17.28</v>
      </c>
      <c r="E242" s="12"/>
      <c r="F242" s="12">
        <f>(D242*E242)</f>
        <v>0</v>
      </c>
    </row>
    <row r="244" spans="1:6" s="4" customFormat="1" ht="75">
      <c r="A244" s="8" t="s">
        <v>483</v>
      </c>
      <c r="B244" s="9" t="s">
        <v>741</v>
      </c>
      <c r="C244" s="10" t="s">
        <v>574</v>
      </c>
      <c r="D244" s="11">
        <v>17.41</v>
      </c>
      <c r="E244" s="12"/>
      <c r="F244" s="12">
        <f>(D244*E244)</f>
        <v>0</v>
      </c>
    </row>
    <row r="246" spans="1:6" s="4" customFormat="1">
      <c r="A246" s="6"/>
      <c r="B246" s="7" t="s">
        <v>270</v>
      </c>
      <c r="E246" s="5"/>
    </row>
    <row r="247" spans="1:6" s="4" customFormat="1">
      <c r="A247" s="6"/>
      <c r="E247" s="5"/>
    </row>
    <row r="248" spans="1:6" s="4" customFormat="1" ht="92.25" customHeight="1">
      <c r="A248" s="6" t="s">
        <v>484</v>
      </c>
      <c r="B248" s="17" t="s">
        <v>586</v>
      </c>
      <c r="E248" s="5"/>
    </row>
    <row r="249" spans="1:6" s="4" customFormat="1">
      <c r="A249" s="8" t="s">
        <v>1091</v>
      </c>
      <c r="B249" s="14" t="s">
        <v>733</v>
      </c>
      <c r="C249" s="10" t="s">
        <v>246</v>
      </c>
      <c r="D249" s="11">
        <v>13</v>
      </c>
      <c r="E249" s="35"/>
      <c r="F249" s="35"/>
    </row>
    <row r="250" spans="1:6" s="4" customFormat="1">
      <c r="A250" s="8" t="s">
        <v>1092</v>
      </c>
      <c r="B250" s="14" t="s">
        <v>732</v>
      </c>
      <c r="C250" s="10" t="s">
        <v>246</v>
      </c>
      <c r="D250" s="11">
        <v>4</v>
      </c>
      <c r="E250" s="35"/>
      <c r="F250" s="35"/>
    </row>
    <row r="251" spans="1:6" s="4" customFormat="1">
      <c r="A251" s="8" t="s">
        <v>1093</v>
      </c>
      <c r="B251" s="14" t="s">
        <v>736</v>
      </c>
      <c r="C251" s="10" t="s">
        <v>246</v>
      </c>
      <c r="D251" s="11">
        <v>14</v>
      </c>
      <c r="E251" s="35"/>
      <c r="F251" s="35"/>
    </row>
    <row r="252" spans="1:6" s="4" customFormat="1">
      <c r="A252" s="8" t="s">
        <v>1094</v>
      </c>
      <c r="B252" s="14" t="s">
        <v>735</v>
      </c>
      <c r="C252" s="10" t="s">
        <v>246</v>
      </c>
      <c r="D252" s="11">
        <v>1</v>
      </c>
      <c r="E252" s="35"/>
      <c r="F252" s="35"/>
    </row>
    <row r="253" spans="1:6" s="4" customFormat="1">
      <c r="A253" s="8" t="s">
        <v>1095</v>
      </c>
      <c r="B253" s="14" t="s">
        <v>734</v>
      </c>
      <c r="C253" s="10" t="s">
        <v>246</v>
      </c>
      <c r="D253" s="11">
        <v>1</v>
      </c>
      <c r="E253" s="35"/>
      <c r="F253" s="35"/>
    </row>
    <row r="254" spans="1:6" s="4" customFormat="1">
      <c r="A254" s="8" t="s">
        <v>1096</v>
      </c>
      <c r="B254" s="14" t="s">
        <v>727</v>
      </c>
      <c r="C254" s="10" t="s">
        <v>246</v>
      </c>
      <c r="D254" s="11">
        <v>5</v>
      </c>
      <c r="E254" s="35"/>
      <c r="F254" s="35"/>
    </row>
    <row r="255" spans="1:6" s="4" customFormat="1">
      <c r="A255" s="8" t="s">
        <v>1097</v>
      </c>
      <c r="B255" s="14" t="s">
        <v>714</v>
      </c>
      <c r="C255" s="10" t="s">
        <v>246</v>
      </c>
      <c r="D255" s="11">
        <v>1</v>
      </c>
      <c r="E255" s="35"/>
      <c r="F255" s="35"/>
    </row>
    <row r="256" spans="1:6" s="4" customFormat="1">
      <c r="A256" s="8" t="s">
        <v>1098</v>
      </c>
      <c r="B256" s="14" t="s">
        <v>715</v>
      </c>
      <c r="C256" s="10" t="s">
        <v>246</v>
      </c>
      <c r="D256" s="11">
        <v>2</v>
      </c>
      <c r="E256" s="35"/>
      <c r="F256" s="35"/>
    </row>
    <row r="257" spans="1:6" s="4" customFormat="1">
      <c r="A257" s="8" t="s">
        <v>1099</v>
      </c>
      <c r="B257" s="14" t="s">
        <v>731</v>
      </c>
      <c r="C257" s="10" t="s">
        <v>246</v>
      </c>
      <c r="D257" s="11">
        <v>2</v>
      </c>
      <c r="E257" s="35"/>
      <c r="F257" s="35"/>
    </row>
    <row r="258" spans="1:6" s="4" customFormat="1">
      <c r="A258" s="8" t="s">
        <v>1100</v>
      </c>
      <c r="B258" s="14" t="s">
        <v>716</v>
      </c>
      <c r="C258" s="10" t="s">
        <v>246</v>
      </c>
      <c r="D258" s="11">
        <v>2</v>
      </c>
      <c r="E258" s="35"/>
      <c r="F258" s="35"/>
    </row>
    <row r="259" spans="1:6" s="4" customFormat="1">
      <c r="A259" s="8" t="s">
        <v>1101</v>
      </c>
      <c r="B259" s="14" t="s">
        <v>717</v>
      </c>
      <c r="C259" s="10" t="s">
        <v>246</v>
      </c>
      <c r="D259" s="11">
        <v>8</v>
      </c>
      <c r="E259" s="35"/>
      <c r="F259" s="35"/>
    </row>
    <row r="260" spans="1:6" s="4" customFormat="1">
      <c r="A260" s="8" t="s">
        <v>1102</v>
      </c>
      <c r="B260" s="14" t="s">
        <v>718</v>
      </c>
      <c r="C260" s="10" t="s">
        <v>246</v>
      </c>
      <c r="D260" s="11">
        <v>3</v>
      </c>
      <c r="E260" s="35"/>
      <c r="F260" s="35"/>
    </row>
    <row r="261" spans="1:6" s="4" customFormat="1">
      <c r="A261" s="8" t="s">
        <v>1103</v>
      </c>
      <c r="B261" s="14" t="s">
        <v>728</v>
      </c>
      <c r="C261" s="10" t="s">
        <v>246</v>
      </c>
      <c r="D261" s="11">
        <v>1</v>
      </c>
      <c r="E261" s="35"/>
      <c r="F261" s="35"/>
    </row>
    <row r="262" spans="1:6" s="4" customFormat="1">
      <c r="A262" s="8" t="s">
        <v>1104</v>
      </c>
      <c r="B262" s="14" t="s">
        <v>719</v>
      </c>
      <c r="C262" s="10" t="s">
        <v>246</v>
      </c>
      <c r="D262" s="11">
        <v>4</v>
      </c>
      <c r="E262" s="35"/>
      <c r="F262" s="35"/>
    </row>
    <row r="263" spans="1:6" s="4" customFormat="1">
      <c r="A263" s="8" t="s">
        <v>1105</v>
      </c>
      <c r="B263" s="14" t="s">
        <v>720</v>
      </c>
      <c r="C263" s="10" t="s">
        <v>246</v>
      </c>
      <c r="D263" s="11">
        <v>2</v>
      </c>
      <c r="E263" s="35"/>
      <c r="F263" s="35"/>
    </row>
    <row r="264" spans="1:6" s="4" customFormat="1">
      <c r="A264" s="8" t="s">
        <v>1106</v>
      </c>
      <c r="B264" s="14" t="s">
        <v>721</v>
      </c>
      <c r="C264" s="10" t="s">
        <v>246</v>
      </c>
      <c r="D264" s="11">
        <v>1</v>
      </c>
      <c r="E264" s="35"/>
      <c r="F264" s="35"/>
    </row>
    <row r="265" spans="1:6" s="4" customFormat="1">
      <c r="A265" s="8" t="s">
        <v>1107</v>
      </c>
      <c r="B265" s="14" t="s">
        <v>722</v>
      </c>
      <c r="C265" s="10" t="s">
        <v>246</v>
      </c>
      <c r="D265" s="11">
        <v>2</v>
      </c>
      <c r="E265" s="35"/>
      <c r="F265" s="35"/>
    </row>
    <row r="266" spans="1:6" s="4" customFormat="1">
      <c r="A266" s="8" t="s">
        <v>1108</v>
      </c>
      <c r="B266" s="14" t="s">
        <v>723</v>
      </c>
      <c r="C266" s="10" t="s">
        <v>246</v>
      </c>
      <c r="D266" s="11">
        <v>5</v>
      </c>
      <c r="E266" s="35"/>
      <c r="F266" s="35"/>
    </row>
    <row r="267" spans="1:6" s="4" customFormat="1">
      <c r="A267" s="8" t="s">
        <v>1109</v>
      </c>
      <c r="B267" s="14" t="s">
        <v>724</v>
      </c>
      <c r="C267" s="10" t="s">
        <v>246</v>
      </c>
      <c r="D267" s="11">
        <v>1</v>
      </c>
      <c r="E267" s="35"/>
      <c r="F267" s="35"/>
    </row>
    <row r="268" spans="1:6" s="4" customFormat="1">
      <c r="A268" s="8" t="s">
        <v>1110</v>
      </c>
      <c r="B268" s="14" t="s">
        <v>725</v>
      </c>
      <c r="C268" s="10" t="s">
        <v>246</v>
      </c>
      <c r="D268" s="11">
        <v>3</v>
      </c>
      <c r="E268" s="35"/>
      <c r="F268" s="35"/>
    </row>
    <row r="269" spans="1:6" s="4" customFormat="1">
      <c r="A269" s="8" t="s">
        <v>1111</v>
      </c>
      <c r="B269" s="14" t="s">
        <v>730</v>
      </c>
      <c r="C269" s="10" t="s">
        <v>246</v>
      </c>
      <c r="D269" s="11">
        <v>2</v>
      </c>
      <c r="E269" s="35"/>
      <c r="F269" s="35"/>
    </row>
    <row r="270" spans="1:6" s="4" customFormat="1">
      <c r="A270" s="8" t="s">
        <v>1112</v>
      </c>
      <c r="B270" s="14" t="s">
        <v>726</v>
      </c>
      <c r="C270" s="10" t="s">
        <v>246</v>
      </c>
      <c r="D270" s="11">
        <v>17</v>
      </c>
      <c r="E270" s="35"/>
      <c r="F270" s="35"/>
    </row>
    <row r="271" spans="1:6" s="4" customFormat="1">
      <c r="A271" s="8" t="s">
        <v>1113</v>
      </c>
      <c r="B271" s="14" t="s">
        <v>729</v>
      </c>
      <c r="C271" s="10" t="s">
        <v>246</v>
      </c>
      <c r="D271" s="11">
        <v>22</v>
      </c>
      <c r="E271" s="35"/>
      <c r="F271" s="35"/>
    </row>
    <row r="272" spans="1:6" s="4" customFormat="1">
      <c r="A272" s="8" t="s">
        <v>1114</v>
      </c>
      <c r="B272" s="14" t="s">
        <v>702</v>
      </c>
      <c r="C272" s="10" t="s">
        <v>246</v>
      </c>
      <c r="D272" s="11">
        <v>6</v>
      </c>
      <c r="E272" s="35"/>
      <c r="F272" s="35"/>
    </row>
    <row r="273" spans="1:6" s="4" customFormat="1">
      <c r="A273" s="8" t="s">
        <v>1115</v>
      </c>
      <c r="B273" s="14" t="s">
        <v>703</v>
      </c>
      <c r="C273" s="10" t="s">
        <v>246</v>
      </c>
      <c r="D273" s="11">
        <v>1</v>
      </c>
      <c r="E273" s="35"/>
      <c r="F273" s="35"/>
    </row>
    <row r="274" spans="1:6" s="4" customFormat="1">
      <c r="A274" s="8" t="s">
        <v>1116</v>
      </c>
      <c r="B274" s="14" t="s">
        <v>707</v>
      </c>
      <c r="C274" s="10" t="s">
        <v>246</v>
      </c>
      <c r="D274" s="11">
        <v>1</v>
      </c>
      <c r="E274" s="35"/>
      <c r="F274" s="35"/>
    </row>
    <row r="275" spans="1:6" s="4" customFormat="1">
      <c r="A275" s="8" t="s">
        <v>1117</v>
      </c>
      <c r="B275" s="14" t="s">
        <v>711</v>
      </c>
      <c r="C275" s="10" t="s">
        <v>246</v>
      </c>
      <c r="D275" s="11">
        <v>1</v>
      </c>
      <c r="E275" s="35"/>
      <c r="F275" s="35"/>
    </row>
    <row r="276" spans="1:6" s="4" customFormat="1">
      <c r="A276" s="8" t="s">
        <v>1118</v>
      </c>
      <c r="B276" s="14" t="s">
        <v>713</v>
      </c>
      <c r="C276" s="10" t="s">
        <v>246</v>
      </c>
      <c r="D276" s="11">
        <v>1</v>
      </c>
      <c r="E276" s="35"/>
      <c r="F276" s="35"/>
    </row>
    <row r="277" spans="1:6" s="4" customFormat="1">
      <c r="A277" s="8" t="s">
        <v>1119</v>
      </c>
      <c r="B277" s="14" t="s">
        <v>705</v>
      </c>
      <c r="C277" s="10" t="s">
        <v>246</v>
      </c>
      <c r="D277" s="11">
        <v>1</v>
      </c>
      <c r="E277" s="35"/>
      <c r="F277" s="35"/>
    </row>
    <row r="278" spans="1:6" s="4" customFormat="1">
      <c r="A278" s="8" t="s">
        <v>1120</v>
      </c>
      <c r="B278" s="14" t="s">
        <v>708</v>
      </c>
      <c r="C278" s="10" t="s">
        <v>246</v>
      </c>
      <c r="D278" s="11">
        <v>1</v>
      </c>
      <c r="E278" s="35"/>
      <c r="F278" s="35"/>
    </row>
    <row r="279" spans="1:6" s="4" customFormat="1">
      <c r="A279" s="8" t="s">
        <v>1121</v>
      </c>
      <c r="B279" s="14" t="s">
        <v>706</v>
      </c>
      <c r="C279" s="10" t="s">
        <v>246</v>
      </c>
      <c r="D279" s="11">
        <v>1</v>
      </c>
      <c r="E279" s="35"/>
      <c r="F279" s="35"/>
    </row>
    <row r="280" spans="1:6" s="4" customFormat="1" ht="16.5" customHeight="1">
      <c r="A280" s="8" t="s">
        <v>1122</v>
      </c>
      <c r="B280" s="14" t="s">
        <v>712</v>
      </c>
      <c r="C280" s="10" t="s">
        <v>246</v>
      </c>
      <c r="D280" s="11">
        <v>2</v>
      </c>
      <c r="E280" s="35"/>
      <c r="F280" s="35"/>
    </row>
    <row r="281" spans="1:6" s="4" customFormat="1" ht="16.5" customHeight="1">
      <c r="A281" s="8" t="s">
        <v>1123</v>
      </c>
      <c r="B281" s="14" t="s">
        <v>704</v>
      </c>
      <c r="C281" s="10" t="s">
        <v>246</v>
      </c>
      <c r="D281" s="11">
        <v>1</v>
      </c>
      <c r="E281" s="35"/>
      <c r="F281" s="35"/>
    </row>
    <row r="282" spans="1:6" s="4" customFormat="1">
      <c r="A282" s="8" t="s">
        <v>1124</v>
      </c>
      <c r="B282" s="14" t="s">
        <v>709</v>
      </c>
      <c r="C282" s="10" t="s">
        <v>246</v>
      </c>
      <c r="D282" s="11">
        <v>1</v>
      </c>
      <c r="E282" s="35"/>
      <c r="F282" s="35"/>
    </row>
    <row r="283" spans="1:6" s="4" customFormat="1">
      <c r="A283" s="8" t="s">
        <v>1125</v>
      </c>
      <c r="B283" s="14" t="s">
        <v>710</v>
      </c>
      <c r="C283" s="10" t="s">
        <v>246</v>
      </c>
      <c r="D283" s="11">
        <v>1</v>
      </c>
      <c r="E283" s="35"/>
      <c r="F283" s="35"/>
    </row>
    <row r="284" spans="1:6" s="4" customFormat="1" ht="15" customHeight="1">
      <c r="A284" s="8" t="s">
        <v>1126</v>
      </c>
      <c r="B284" s="14" t="s">
        <v>241</v>
      </c>
      <c r="C284" s="10" t="s">
        <v>574</v>
      </c>
      <c r="D284" s="11">
        <v>300.47000000000003</v>
      </c>
      <c r="E284" s="12"/>
      <c r="F284" s="12">
        <f>(D284*E284)</f>
        <v>0</v>
      </c>
    </row>
    <row r="285" spans="1:6" s="4" customFormat="1">
      <c r="A285" s="6"/>
      <c r="D285" s="94"/>
      <c r="E285" s="5"/>
    </row>
    <row r="286" spans="1:6" s="4" customFormat="1" ht="120.75" customHeight="1">
      <c r="A286" s="8" t="s">
        <v>485</v>
      </c>
      <c r="B286" s="9" t="s">
        <v>922</v>
      </c>
      <c r="C286" s="10" t="s">
        <v>574</v>
      </c>
      <c r="D286" s="11">
        <v>17.41</v>
      </c>
      <c r="E286" s="12"/>
      <c r="F286" s="12">
        <f>(D286*E286)</f>
        <v>0</v>
      </c>
    </row>
    <row r="288" spans="1:6" s="18" customFormat="1">
      <c r="A288" s="19"/>
      <c r="B288" s="50" t="s">
        <v>257</v>
      </c>
    </row>
    <row r="289" spans="1:6" s="18" customFormat="1">
      <c r="A289" s="19"/>
      <c r="B289" s="50"/>
    </row>
    <row r="290" spans="1:6" s="18" customFormat="1" ht="90">
      <c r="A290" s="19" t="s">
        <v>486</v>
      </c>
      <c r="B290" s="32" t="s">
        <v>587</v>
      </c>
    </row>
    <row r="291" spans="1:6" s="18" customFormat="1">
      <c r="A291" s="19"/>
      <c r="B291" s="50" t="s">
        <v>271</v>
      </c>
    </row>
    <row r="292" spans="1:6" s="18" customFormat="1">
      <c r="A292" s="49" t="s">
        <v>1127</v>
      </c>
      <c r="B292" s="14" t="s">
        <v>272</v>
      </c>
      <c r="C292" s="10" t="s">
        <v>246</v>
      </c>
      <c r="D292" s="11">
        <v>2</v>
      </c>
      <c r="E292" s="12"/>
      <c r="F292" s="12">
        <f>(D292*E292)</f>
        <v>0</v>
      </c>
    </row>
    <row r="293" spans="1:6" s="18" customFormat="1">
      <c r="A293" s="49" t="s">
        <v>1128</v>
      </c>
      <c r="B293" s="14" t="s">
        <v>273</v>
      </c>
      <c r="C293" s="10" t="s">
        <v>246</v>
      </c>
      <c r="D293" s="11">
        <v>2</v>
      </c>
      <c r="E293" s="12"/>
      <c r="F293" s="12">
        <f>(D293*E293)</f>
        <v>0</v>
      </c>
    </row>
    <row r="294" spans="1:6" s="18" customFormat="1">
      <c r="A294" s="49" t="s">
        <v>1129</v>
      </c>
      <c r="B294" s="14" t="s">
        <v>274</v>
      </c>
      <c r="C294" s="10" t="s">
        <v>246</v>
      </c>
      <c r="D294" s="11">
        <v>2</v>
      </c>
      <c r="E294" s="12"/>
      <c r="F294" s="12">
        <f>(D294*E294)</f>
        <v>0</v>
      </c>
    </row>
    <row r="295" spans="1:6" s="18" customFormat="1">
      <c r="A295" s="49" t="s">
        <v>1130</v>
      </c>
      <c r="B295" s="14" t="s">
        <v>275</v>
      </c>
      <c r="C295" s="10" t="s">
        <v>246</v>
      </c>
      <c r="D295" s="11">
        <v>1</v>
      </c>
      <c r="E295" s="12"/>
      <c r="F295" s="12">
        <f>(D295*E295)</f>
        <v>0</v>
      </c>
    </row>
    <row r="296" spans="1:6" s="18" customFormat="1">
      <c r="A296" s="49" t="s">
        <v>1131</v>
      </c>
      <c r="B296" s="14" t="s">
        <v>276</v>
      </c>
      <c r="C296" s="10" t="s">
        <v>246</v>
      </c>
      <c r="D296" s="11">
        <v>1</v>
      </c>
      <c r="E296" s="12"/>
      <c r="F296" s="12">
        <f>(D296*E296)</f>
        <v>0</v>
      </c>
    </row>
    <row r="297" spans="1:6" s="18" customFormat="1">
      <c r="A297" s="19"/>
      <c r="B297" s="50" t="s">
        <v>277</v>
      </c>
      <c r="E297" s="35"/>
      <c r="F297" s="35"/>
    </row>
    <row r="298" spans="1:6" s="18" customFormat="1">
      <c r="A298" s="49" t="s">
        <v>1132</v>
      </c>
      <c r="B298" s="14" t="s">
        <v>278</v>
      </c>
      <c r="C298" s="10" t="s">
        <v>246</v>
      </c>
      <c r="D298" s="83">
        <v>1</v>
      </c>
      <c r="E298" s="12"/>
      <c r="F298" s="12">
        <f>(D298*E298)</f>
        <v>0</v>
      </c>
    </row>
    <row r="299" spans="1:6" s="18" customFormat="1">
      <c r="A299" s="49" t="s">
        <v>1133</v>
      </c>
      <c r="B299" s="14" t="s">
        <v>279</v>
      </c>
      <c r="C299" s="10" t="s">
        <v>246</v>
      </c>
      <c r="D299" s="83">
        <v>2</v>
      </c>
      <c r="E299" s="12"/>
      <c r="F299" s="12">
        <f>(D299*E299)</f>
        <v>0</v>
      </c>
    </row>
    <row r="300" spans="1:6" s="18" customFormat="1">
      <c r="A300" s="49" t="s">
        <v>1134</v>
      </c>
      <c r="B300" s="14" t="s">
        <v>280</v>
      </c>
      <c r="C300" s="10" t="s">
        <v>246</v>
      </c>
      <c r="D300" s="83">
        <v>2</v>
      </c>
      <c r="E300" s="12"/>
      <c r="F300" s="12">
        <f>(D300*E300)</f>
        <v>0</v>
      </c>
    </row>
    <row r="301" spans="1:6" s="18" customFormat="1">
      <c r="A301" s="49" t="s">
        <v>1135</v>
      </c>
      <c r="B301" s="14" t="s">
        <v>281</v>
      </c>
      <c r="C301" s="10" t="s">
        <v>246</v>
      </c>
      <c r="D301" s="83">
        <v>1</v>
      </c>
      <c r="E301" s="12"/>
      <c r="F301" s="12">
        <f>(D301*E301)</f>
        <v>0</v>
      </c>
    </row>
    <row r="302" spans="1:6" s="18" customFormat="1">
      <c r="A302" s="19"/>
      <c r="E302" s="35"/>
      <c r="F302" s="35"/>
    </row>
    <row r="303" spans="1:6" s="18" customFormat="1" ht="63" customHeight="1">
      <c r="A303" s="49" t="s">
        <v>1136</v>
      </c>
      <c r="B303" s="14" t="s">
        <v>588</v>
      </c>
      <c r="C303" s="10" t="s">
        <v>282</v>
      </c>
      <c r="D303" s="11">
        <v>6</v>
      </c>
      <c r="E303" s="12"/>
      <c r="F303" s="12">
        <f>(D303*E303)</f>
        <v>0</v>
      </c>
    </row>
    <row r="304" spans="1:6" s="4" customFormat="1">
      <c r="A304" s="6"/>
      <c r="E304" s="5"/>
    </row>
    <row r="305" spans="1:6" s="20" customFormat="1" ht="15.75" thickBot="1">
      <c r="A305" s="47"/>
      <c r="B305" s="48" t="s">
        <v>120</v>
      </c>
      <c r="C305" s="47"/>
      <c r="D305" s="47"/>
      <c r="E305" s="107">
        <f>SUM(F223:F304)</f>
        <v>0</v>
      </c>
      <c r="F305" s="107"/>
    </row>
    <row r="306" spans="1:6" s="20" customFormat="1" ht="15.75" thickTop="1"/>
    <row r="307" spans="1:6" s="20" customFormat="1"/>
    <row r="308" spans="1:6" s="20" customFormat="1">
      <c r="A308" s="25" t="s">
        <v>121</v>
      </c>
      <c r="B308" s="25" t="s">
        <v>122</v>
      </c>
      <c r="C308" s="27" t="s">
        <v>90</v>
      </c>
      <c r="D308" s="27" t="s">
        <v>91</v>
      </c>
      <c r="E308" s="27" t="s">
        <v>92</v>
      </c>
      <c r="F308" s="27" t="s">
        <v>93</v>
      </c>
    </row>
    <row r="309" spans="1:6" s="41" customFormat="1">
      <c r="D309" s="20"/>
    </row>
    <row r="310" spans="1:6" s="41" customFormat="1" ht="168" customHeight="1">
      <c r="B310" s="104" t="s">
        <v>123</v>
      </c>
      <c r="C310" s="104"/>
      <c r="D310" s="104"/>
      <c r="E310" s="104"/>
      <c r="F310" s="104"/>
    </row>
    <row r="311" spans="1:6" s="41" customFormat="1" ht="78" customHeight="1">
      <c r="B311" s="104" t="s">
        <v>124</v>
      </c>
      <c r="C311" s="104"/>
      <c r="D311" s="104"/>
      <c r="E311" s="104"/>
      <c r="F311" s="104"/>
    </row>
    <row r="312" spans="1:6" s="41" customFormat="1" ht="166.5" customHeight="1">
      <c r="B312" s="104" t="s">
        <v>125</v>
      </c>
      <c r="C312" s="104"/>
      <c r="D312" s="104"/>
      <c r="E312" s="104"/>
      <c r="F312" s="104"/>
    </row>
    <row r="313" spans="1:6" s="20" customFormat="1"/>
    <row r="314" spans="1:6" s="4" customFormat="1">
      <c r="A314" s="6"/>
      <c r="B314" s="7" t="s">
        <v>256</v>
      </c>
      <c r="E314" s="5"/>
    </row>
    <row r="315" spans="1:6" s="4" customFormat="1">
      <c r="A315" s="6"/>
      <c r="E315" s="5"/>
    </row>
    <row r="316" spans="1:6" s="4" customFormat="1" ht="75">
      <c r="A316" s="6" t="s">
        <v>435</v>
      </c>
      <c r="B316" s="17" t="s">
        <v>589</v>
      </c>
      <c r="E316" s="5"/>
    </row>
    <row r="317" spans="1:6" s="4" customFormat="1" ht="60">
      <c r="A317" s="8"/>
      <c r="B317" s="14" t="s">
        <v>283</v>
      </c>
      <c r="C317" s="10" t="s">
        <v>574</v>
      </c>
      <c r="D317" s="11">
        <v>225.53</v>
      </c>
      <c r="E317" s="12"/>
      <c r="F317" s="12">
        <f>(D317*E317)</f>
        <v>0</v>
      </c>
    </row>
    <row r="319" spans="1:6" s="4" customFormat="1" ht="75">
      <c r="A319" s="6" t="s">
        <v>502</v>
      </c>
      <c r="B319" s="17" t="s">
        <v>590</v>
      </c>
      <c r="E319" s="5"/>
    </row>
    <row r="320" spans="1:6" s="4" customFormat="1" ht="60">
      <c r="A320" s="8"/>
      <c r="B320" s="14" t="s">
        <v>283</v>
      </c>
      <c r="C320" s="10" t="s">
        <v>574</v>
      </c>
      <c r="D320" s="11">
        <v>32.799999999999997</v>
      </c>
      <c r="E320" s="12"/>
      <c r="F320" s="12">
        <f>(D320*E320)</f>
        <v>0</v>
      </c>
    </row>
    <row r="321" spans="1:6" s="4" customFormat="1">
      <c r="A321" s="6"/>
      <c r="E321" s="5"/>
    </row>
    <row r="322" spans="1:6" s="4" customFormat="1" ht="75">
      <c r="A322" s="6" t="s">
        <v>437</v>
      </c>
      <c r="B322" s="17" t="s">
        <v>590</v>
      </c>
      <c r="E322" s="5"/>
    </row>
    <row r="323" spans="1:6" s="4" customFormat="1" ht="60">
      <c r="A323" s="8"/>
      <c r="B323" s="14" t="s">
        <v>742</v>
      </c>
      <c r="C323" s="10" t="s">
        <v>574</v>
      </c>
      <c r="D323" s="11">
        <v>11.83</v>
      </c>
      <c r="E323" s="12"/>
      <c r="F323" s="12">
        <f>(D323*E323)</f>
        <v>0</v>
      </c>
    </row>
    <row r="324" spans="1:6" s="4" customFormat="1">
      <c r="A324" s="6"/>
      <c r="E324" s="5"/>
    </row>
    <row r="325" spans="1:6" s="18" customFormat="1" ht="60">
      <c r="A325" s="19" t="s">
        <v>284</v>
      </c>
      <c r="B325" s="17" t="s">
        <v>743</v>
      </c>
    </row>
    <row r="326" spans="1:6" s="18" customFormat="1" ht="61.5" customHeight="1">
      <c r="A326" s="19"/>
      <c r="B326" s="17" t="s">
        <v>285</v>
      </c>
    </row>
    <row r="327" spans="1:6" s="18" customFormat="1" ht="90">
      <c r="A327" s="19"/>
      <c r="B327" s="17" t="s">
        <v>286</v>
      </c>
    </row>
    <row r="328" spans="1:6" s="3" customFormat="1" ht="75">
      <c r="A328" s="36"/>
      <c r="B328" s="42" t="s">
        <v>289</v>
      </c>
      <c r="D328" s="18"/>
    </row>
    <row r="329" spans="1:6" s="18" customFormat="1" ht="16.5" customHeight="1">
      <c r="A329" s="49"/>
      <c r="B329" s="14" t="s">
        <v>241</v>
      </c>
      <c r="C329" s="10" t="s">
        <v>282</v>
      </c>
      <c r="D329" s="11">
        <v>37.74</v>
      </c>
      <c r="E329" s="12"/>
      <c r="F329" s="12">
        <f>(D329*E329)</f>
        <v>0</v>
      </c>
    </row>
    <row r="330" spans="1:6" s="3" customFormat="1">
      <c r="A330" s="36"/>
      <c r="D330" s="18"/>
    </row>
    <row r="331" spans="1:6" s="18" customFormat="1" ht="45">
      <c r="A331" s="19" t="s">
        <v>428</v>
      </c>
      <c r="B331" s="17" t="s">
        <v>591</v>
      </c>
    </row>
    <row r="332" spans="1:6" s="18" customFormat="1" ht="61.5" customHeight="1">
      <c r="A332" s="19"/>
      <c r="B332" s="17" t="s">
        <v>285</v>
      </c>
    </row>
    <row r="333" spans="1:6" s="18" customFormat="1" ht="90">
      <c r="A333" s="19"/>
      <c r="B333" s="17" t="s">
        <v>286</v>
      </c>
    </row>
    <row r="334" spans="1:6" s="3" customFormat="1" ht="75">
      <c r="A334" s="36"/>
      <c r="B334" s="42" t="s">
        <v>289</v>
      </c>
      <c r="D334" s="18"/>
    </row>
    <row r="335" spans="1:6" s="18" customFormat="1" ht="16.5" customHeight="1">
      <c r="A335" s="49"/>
      <c r="B335" s="14" t="s">
        <v>241</v>
      </c>
      <c r="C335" s="10" t="s">
        <v>282</v>
      </c>
      <c r="D335" s="11">
        <v>216.37</v>
      </c>
      <c r="E335" s="12"/>
      <c r="F335" s="12">
        <f>(D335*E335)</f>
        <v>0</v>
      </c>
    </row>
    <row r="336" spans="1:6" s="3" customFormat="1">
      <c r="A336" s="36"/>
      <c r="D336" s="18"/>
    </row>
    <row r="337" spans="1:6" s="18" customFormat="1" ht="60">
      <c r="A337" s="19" t="s">
        <v>521</v>
      </c>
      <c r="B337" s="17" t="s">
        <v>592</v>
      </c>
    </row>
    <row r="338" spans="1:6" s="18" customFormat="1" ht="61.5" customHeight="1">
      <c r="A338" s="19"/>
      <c r="B338" s="17" t="s">
        <v>288</v>
      </c>
    </row>
    <row r="339" spans="1:6" s="18" customFormat="1" ht="90">
      <c r="A339" s="19"/>
      <c r="B339" s="17" t="s">
        <v>287</v>
      </c>
    </row>
    <row r="340" spans="1:6" s="18" customFormat="1" ht="75">
      <c r="A340" s="19"/>
      <c r="B340" s="17" t="s">
        <v>289</v>
      </c>
    </row>
    <row r="341" spans="1:6" s="18" customFormat="1" ht="16.5" customHeight="1">
      <c r="A341" s="49"/>
      <c r="B341" s="14" t="s">
        <v>241</v>
      </c>
      <c r="C341" s="10" t="s">
        <v>282</v>
      </c>
      <c r="D341" s="11">
        <v>141.06</v>
      </c>
      <c r="E341" s="12"/>
      <c r="F341" s="12">
        <f>(D341*E341)</f>
        <v>0</v>
      </c>
    </row>
    <row r="343" spans="1:6" s="18" customFormat="1" ht="45">
      <c r="A343" s="19" t="s">
        <v>1137</v>
      </c>
      <c r="B343" s="17" t="s">
        <v>595</v>
      </c>
    </row>
    <row r="344" spans="1:6" s="18" customFormat="1" ht="61.5" customHeight="1">
      <c r="A344" s="19"/>
      <c r="B344" s="17" t="s">
        <v>285</v>
      </c>
    </row>
    <row r="345" spans="1:6" s="18" customFormat="1" ht="75">
      <c r="A345" s="19"/>
      <c r="B345" s="17" t="s">
        <v>593</v>
      </c>
    </row>
    <row r="346" spans="1:6" s="3" customFormat="1" ht="62.25" customHeight="1">
      <c r="A346" s="36"/>
      <c r="B346" s="42" t="s">
        <v>594</v>
      </c>
      <c r="D346" s="18"/>
    </row>
    <row r="347" spans="1:6" s="18" customFormat="1" ht="16.5" customHeight="1">
      <c r="A347" s="49"/>
      <c r="B347" s="14" t="s">
        <v>241</v>
      </c>
      <c r="C347" s="10" t="s">
        <v>282</v>
      </c>
      <c r="D347" s="11">
        <v>48.18</v>
      </c>
      <c r="E347" s="12"/>
      <c r="F347" s="12">
        <f>(D347*E347)</f>
        <v>0</v>
      </c>
    </row>
    <row r="348" spans="1:6" s="3" customFormat="1">
      <c r="A348" s="36"/>
      <c r="D348" s="18"/>
    </row>
    <row r="349" spans="1:6" s="18" customFormat="1">
      <c r="A349" s="19"/>
      <c r="B349" s="32" t="s">
        <v>253</v>
      </c>
    </row>
    <row r="350" spans="1:6" s="4" customFormat="1">
      <c r="A350" s="6"/>
      <c r="E350" s="5"/>
    </row>
    <row r="351" spans="1:6" s="18" customFormat="1" ht="90">
      <c r="A351" s="19" t="s">
        <v>1138</v>
      </c>
      <c r="B351" s="17" t="s">
        <v>744</v>
      </c>
    </row>
    <row r="352" spans="1:6" s="18" customFormat="1" ht="15.75" customHeight="1">
      <c r="A352" s="49"/>
      <c r="B352" s="14" t="s">
        <v>241</v>
      </c>
      <c r="C352" s="10" t="s">
        <v>282</v>
      </c>
      <c r="D352" s="11">
        <v>104.52</v>
      </c>
      <c r="E352" s="12"/>
      <c r="F352" s="12">
        <f>(D352*E352)</f>
        <v>0</v>
      </c>
    </row>
    <row r="353" spans="1:6" s="18" customFormat="1">
      <c r="A353" s="19"/>
    </row>
    <row r="354" spans="1:6" s="18" customFormat="1" ht="90">
      <c r="A354" s="19" t="s">
        <v>1139</v>
      </c>
      <c r="B354" s="17" t="s">
        <v>608</v>
      </c>
    </row>
    <row r="355" spans="1:6" s="18" customFormat="1" ht="15.75" customHeight="1">
      <c r="A355" s="49"/>
      <c r="B355" s="14" t="s">
        <v>241</v>
      </c>
      <c r="C355" s="10" t="s">
        <v>282</v>
      </c>
      <c r="D355" s="11">
        <v>213.65</v>
      </c>
      <c r="E355" s="12"/>
      <c r="F355" s="12">
        <f>(D355*E355)</f>
        <v>0</v>
      </c>
    </row>
    <row r="356" spans="1:6" s="18" customFormat="1">
      <c r="A356" s="19"/>
    </row>
    <row r="357" spans="1:6" s="18" customFormat="1" ht="61.5" customHeight="1">
      <c r="A357" s="19" t="s">
        <v>522</v>
      </c>
      <c r="B357" s="17" t="s">
        <v>609</v>
      </c>
    </row>
    <row r="358" spans="1:6" s="18" customFormat="1" ht="15.75" customHeight="1">
      <c r="A358" s="49"/>
      <c r="B358" s="14" t="s">
        <v>241</v>
      </c>
      <c r="C358" s="10" t="s">
        <v>282</v>
      </c>
      <c r="D358" s="11">
        <v>175.94</v>
      </c>
      <c r="E358" s="12"/>
      <c r="F358" s="12">
        <f>(D358*E358)</f>
        <v>0</v>
      </c>
    </row>
    <row r="359" spans="1:6" s="18" customFormat="1">
      <c r="A359" s="19"/>
    </row>
    <row r="360" spans="1:6" s="18" customFormat="1" ht="63" customHeight="1">
      <c r="A360" s="49" t="s">
        <v>290</v>
      </c>
      <c r="B360" s="14" t="s">
        <v>906</v>
      </c>
      <c r="C360" s="10" t="s">
        <v>282</v>
      </c>
      <c r="D360" s="11">
        <v>22.41</v>
      </c>
      <c r="E360" s="12"/>
      <c r="F360" s="12">
        <f>(D360*E360)</f>
        <v>0</v>
      </c>
    </row>
    <row r="361" spans="1:6" s="18" customFormat="1">
      <c r="A361" s="19"/>
    </row>
    <row r="362" spans="1:6" s="3" customFormat="1">
      <c r="A362" s="36"/>
      <c r="B362" s="51" t="s">
        <v>293</v>
      </c>
      <c r="D362" s="18"/>
    </row>
    <row r="363" spans="1:6" s="3" customFormat="1">
      <c r="A363" s="36"/>
      <c r="D363" s="18"/>
    </row>
    <row r="364" spans="1:6" s="18" customFormat="1" ht="45">
      <c r="A364" s="19" t="s">
        <v>523</v>
      </c>
      <c r="B364" s="17" t="s">
        <v>753</v>
      </c>
    </row>
    <row r="365" spans="1:6" s="18" customFormat="1" ht="92.25" customHeight="1">
      <c r="A365" s="19"/>
      <c r="B365" s="17" t="s">
        <v>749</v>
      </c>
    </row>
    <row r="366" spans="1:6" s="18" customFormat="1" ht="30">
      <c r="A366" s="19"/>
      <c r="B366" s="17" t="s">
        <v>341</v>
      </c>
    </row>
    <row r="367" spans="1:6" s="18" customFormat="1" ht="76.5" customHeight="1">
      <c r="A367" s="19"/>
      <c r="B367" s="17" t="s">
        <v>750</v>
      </c>
    </row>
    <row r="368" spans="1:6" s="18" customFormat="1" ht="91.5" customHeight="1">
      <c r="A368" s="19"/>
      <c r="B368" s="17" t="s">
        <v>295</v>
      </c>
    </row>
    <row r="369" spans="1:6" s="18" customFormat="1" ht="15.75" customHeight="1">
      <c r="A369" s="49"/>
      <c r="B369" s="14" t="s">
        <v>241</v>
      </c>
      <c r="C369" s="10" t="s">
        <v>282</v>
      </c>
      <c r="D369" s="11">
        <v>5.15</v>
      </c>
      <c r="E369" s="12"/>
      <c r="F369" s="12">
        <f>(D369*E369)</f>
        <v>0</v>
      </c>
    </row>
    <row r="370" spans="1:6" s="18" customFormat="1">
      <c r="A370" s="19"/>
    </row>
    <row r="371" spans="1:6" s="3" customFormat="1" ht="45">
      <c r="A371" s="36" t="s">
        <v>441</v>
      </c>
      <c r="B371" s="42" t="s">
        <v>752</v>
      </c>
      <c r="D371" s="18"/>
    </row>
    <row r="372" spans="1:6" s="3" customFormat="1" ht="92.25" customHeight="1">
      <c r="A372" s="36"/>
      <c r="B372" s="42" t="s">
        <v>596</v>
      </c>
      <c r="D372" s="18"/>
    </row>
    <row r="373" spans="1:6" s="3" customFormat="1" ht="60">
      <c r="A373" s="36"/>
      <c r="B373" s="42" t="s">
        <v>340</v>
      </c>
      <c r="D373" s="18"/>
    </row>
    <row r="374" spans="1:6" s="3" customFormat="1" ht="76.5" customHeight="1">
      <c r="A374" s="36"/>
      <c r="B374" s="42" t="s">
        <v>747</v>
      </c>
      <c r="D374" s="18"/>
    </row>
    <row r="375" spans="1:6" s="3" customFormat="1" ht="91.5" customHeight="1">
      <c r="A375" s="36"/>
      <c r="B375" s="42" t="s">
        <v>295</v>
      </c>
      <c r="D375" s="18"/>
    </row>
    <row r="376" spans="1:6" s="18" customFormat="1" ht="15.75" customHeight="1">
      <c r="A376" s="49"/>
      <c r="B376" s="14" t="s">
        <v>241</v>
      </c>
      <c r="C376" s="10" t="s">
        <v>282</v>
      </c>
      <c r="D376" s="11">
        <v>72.63</v>
      </c>
      <c r="E376" s="12"/>
      <c r="F376" s="12">
        <f>(D376*E376)</f>
        <v>0</v>
      </c>
    </row>
    <row r="377" spans="1:6" s="3" customFormat="1">
      <c r="A377" s="36"/>
      <c r="D377" s="18"/>
    </row>
    <row r="378" spans="1:6" s="3" customFormat="1" ht="45">
      <c r="A378" s="36" t="s">
        <v>524</v>
      </c>
      <c r="B378" s="42" t="s">
        <v>746</v>
      </c>
      <c r="D378" s="18"/>
    </row>
    <row r="379" spans="1:6" s="3" customFormat="1" ht="92.25" customHeight="1">
      <c r="A379" s="36"/>
      <c r="B379" s="42" t="s">
        <v>596</v>
      </c>
      <c r="D379" s="18"/>
    </row>
    <row r="380" spans="1:6" s="3" customFormat="1" ht="60">
      <c r="A380" s="36"/>
      <c r="B380" s="42" t="s">
        <v>340</v>
      </c>
      <c r="D380" s="18"/>
    </row>
    <row r="381" spans="1:6" s="3" customFormat="1" ht="76.5" customHeight="1">
      <c r="A381" s="36"/>
      <c r="B381" s="42" t="s">
        <v>748</v>
      </c>
      <c r="D381" s="18"/>
    </row>
    <row r="382" spans="1:6" s="3" customFormat="1" ht="91.5" customHeight="1">
      <c r="A382" s="36"/>
      <c r="B382" s="42" t="s">
        <v>295</v>
      </c>
      <c r="D382" s="18"/>
    </row>
    <row r="383" spans="1:6" s="18" customFormat="1" ht="15.75" customHeight="1">
      <c r="A383" s="49"/>
      <c r="B383" s="14" t="s">
        <v>241</v>
      </c>
      <c r="C383" s="10" t="s">
        <v>282</v>
      </c>
      <c r="D383" s="11">
        <v>170.19</v>
      </c>
      <c r="E383" s="12"/>
      <c r="F383" s="12">
        <f>(D383*E383)</f>
        <v>0</v>
      </c>
    </row>
    <row r="384" spans="1:6" s="3" customFormat="1">
      <c r="A384" s="36"/>
      <c r="D384" s="18"/>
    </row>
    <row r="385" spans="1:6" s="3" customFormat="1" ht="45">
      <c r="A385" s="36" t="s">
        <v>525</v>
      </c>
      <c r="B385" s="42" t="s">
        <v>751</v>
      </c>
      <c r="D385" s="18"/>
    </row>
    <row r="386" spans="1:6" s="3" customFormat="1" ht="92.25" customHeight="1">
      <c r="A386" s="36"/>
      <c r="B386" s="42" t="s">
        <v>749</v>
      </c>
      <c r="D386" s="18"/>
    </row>
    <row r="387" spans="1:6" s="3" customFormat="1" ht="30">
      <c r="A387" s="36"/>
      <c r="B387" s="42" t="s">
        <v>341</v>
      </c>
      <c r="D387" s="18"/>
    </row>
    <row r="388" spans="1:6" s="3" customFormat="1" ht="76.5" customHeight="1">
      <c r="A388" s="36"/>
      <c r="B388" s="42" t="s">
        <v>597</v>
      </c>
      <c r="D388" s="18"/>
    </row>
    <row r="389" spans="1:6" s="3" customFormat="1" ht="91.5" customHeight="1">
      <c r="A389" s="36"/>
      <c r="B389" s="42" t="s">
        <v>295</v>
      </c>
      <c r="D389" s="18"/>
    </row>
    <row r="390" spans="1:6" s="18" customFormat="1" ht="15.75" customHeight="1">
      <c r="A390" s="49"/>
      <c r="B390" s="14" t="s">
        <v>241</v>
      </c>
      <c r="C390" s="10" t="s">
        <v>282</v>
      </c>
      <c r="D390" s="11">
        <v>17.239999999999998</v>
      </c>
      <c r="E390" s="12"/>
      <c r="F390" s="12">
        <f>(D390*E390)</f>
        <v>0</v>
      </c>
    </row>
    <row r="391" spans="1:6" s="3" customFormat="1">
      <c r="A391" s="36"/>
      <c r="D391" s="18"/>
    </row>
    <row r="392" spans="1:6" s="3" customFormat="1" ht="45">
      <c r="A392" s="36" t="s">
        <v>526</v>
      </c>
      <c r="B392" s="42" t="s">
        <v>754</v>
      </c>
      <c r="D392" s="18"/>
    </row>
    <row r="393" spans="1:6" s="3" customFormat="1" ht="92.25" customHeight="1">
      <c r="A393" s="36"/>
      <c r="B393" s="42" t="s">
        <v>596</v>
      </c>
      <c r="D393" s="18"/>
    </row>
    <row r="394" spans="1:6" s="3" customFormat="1" ht="60">
      <c r="A394" s="36"/>
      <c r="B394" s="42" t="s">
        <v>340</v>
      </c>
      <c r="D394" s="18"/>
    </row>
    <row r="395" spans="1:6" s="3" customFormat="1" ht="76.5" customHeight="1">
      <c r="A395" s="36"/>
      <c r="B395" s="42" t="s">
        <v>748</v>
      </c>
      <c r="D395" s="18"/>
    </row>
    <row r="396" spans="1:6" s="3" customFormat="1" ht="91.5" customHeight="1">
      <c r="A396" s="36"/>
      <c r="B396" s="42" t="s">
        <v>295</v>
      </c>
      <c r="D396" s="18"/>
    </row>
    <row r="397" spans="1:6" s="18" customFormat="1" ht="15.75" customHeight="1">
      <c r="A397" s="49"/>
      <c r="B397" s="14" t="s">
        <v>241</v>
      </c>
      <c r="C397" s="10" t="s">
        <v>282</v>
      </c>
      <c r="D397" s="11">
        <v>67.17</v>
      </c>
      <c r="E397" s="12"/>
      <c r="F397" s="12">
        <f>(D397*E397)</f>
        <v>0</v>
      </c>
    </row>
    <row r="398" spans="1:6" s="3" customFormat="1">
      <c r="A398" s="36"/>
      <c r="D398" s="18"/>
    </row>
    <row r="399" spans="1:6" s="18" customFormat="1">
      <c r="A399" s="19"/>
      <c r="B399" s="32" t="s">
        <v>297</v>
      </c>
    </row>
    <row r="400" spans="1:6" s="4" customFormat="1">
      <c r="A400" s="6"/>
      <c r="E400" s="5"/>
    </row>
    <row r="401" spans="1:6" s="18" customFormat="1" ht="90.75" customHeight="1">
      <c r="A401" s="19" t="s">
        <v>527</v>
      </c>
      <c r="B401" s="17" t="s">
        <v>605</v>
      </c>
    </row>
    <row r="402" spans="1:6" s="18" customFormat="1" ht="60">
      <c r="A402" s="49"/>
      <c r="B402" s="14" t="s">
        <v>298</v>
      </c>
      <c r="C402" s="10" t="s">
        <v>282</v>
      </c>
      <c r="D402" s="11">
        <v>561.35</v>
      </c>
      <c r="E402" s="12"/>
      <c r="F402" s="12">
        <f>(D402*E402)</f>
        <v>0</v>
      </c>
    </row>
    <row r="403" spans="1:6" s="18" customFormat="1">
      <c r="A403" s="19"/>
    </row>
    <row r="404" spans="1:6" s="18" customFormat="1">
      <c r="A404" s="19"/>
      <c r="B404" s="50" t="s">
        <v>299</v>
      </c>
    </row>
    <row r="405" spans="1:6" s="18" customFormat="1">
      <c r="A405" s="19"/>
    </row>
    <row r="406" spans="1:6" s="18" customFormat="1" ht="90">
      <c r="A406" s="19" t="s">
        <v>294</v>
      </c>
      <c r="B406" s="17" t="s">
        <v>607</v>
      </c>
    </row>
    <row r="407" spans="1:6" s="18" customFormat="1">
      <c r="A407" s="49" t="s">
        <v>1140</v>
      </c>
      <c r="B407" s="14" t="s">
        <v>342</v>
      </c>
      <c r="C407" s="10" t="s">
        <v>246</v>
      </c>
      <c r="D407" s="11">
        <v>6</v>
      </c>
      <c r="E407" s="12"/>
      <c r="F407" s="12">
        <f>(D407*E407)</f>
        <v>0</v>
      </c>
    </row>
    <row r="408" spans="1:6" s="18" customFormat="1">
      <c r="A408" s="49" t="s">
        <v>1141</v>
      </c>
      <c r="B408" s="14" t="s">
        <v>343</v>
      </c>
      <c r="C408" s="10" t="s">
        <v>246</v>
      </c>
      <c r="D408" s="11">
        <v>5</v>
      </c>
      <c r="E408" s="12"/>
      <c r="F408" s="12">
        <f>(D408*E408)</f>
        <v>0</v>
      </c>
    </row>
    <row r="409" spans="1:6" s="18" customFormat="1">
      <c r="A409" s="19"/>
    </row>
    <row r="410" spans="1:6" s="18" customFormat="1" ht="76.5" customHeight="1">
      <c r="A410" s="19" t="s">
        <v>528</v>
      </c>
      <c r="B410" s="17" t="s">
        <v>606</v>
      </c>
    </row>
    <row r="411" spans="1:6" s="18" customFormat="1" ht="16.5" customHeight="1">
      <c r="A411" s="49" t="s">
        <v>1142</v>
      </c>
      <c r="B411" s="14" t="s">
        <v>344</v>
      </c>
      <c r="C411" s="10" t="s">
        <v>239</v>
      </c>
      <c r="D411" s="11">
        <v>42</v>
      </c>
      <c r="E411" s="12"/>
      <c r="F411" s="12">
        <f>(D411*E411)</f>
        <v>0</v>
      </c>
    </row>
    <row r="412" spans="1:6" s="18" customFormat="1">
      <c r="A412" s="49" t="s">
        <v>1143</v>
      </c>
      <c r="B412" s="14" t="s">
        <v>345</v>
      </c>
      <c r="C412" s="10" t="s">
        <v>239</v>
      </c>
      <c r="D412" s="11">
        <v>34</v>
      </c>
      <c r="E412" s="12"/>
      <c r="F412" s="12">
        <f>(D412*E412)</f>
        <v>0</v>
      </c>
    </row>
    <row r="413" spans="1:6" s="18" customFormat="1">
      <c r="A413" s="49" t="s">
        <v>1144</v>
      </c>
      <c r="B413" s="14" t="s">
        <v>346</v>
      </c>
      <c r="C413" s="10" t="s">
        <v>239</v>
      </c>
      <c r="D413" s="11">
        <v>23</v>
      </c>
      <c r="E413" s="12"/>
      <c r="F413" s="12">
        <f>(D413*E413)</f>
        <v>0</v>
      </c>
    </row>
    <row r="414" spans="1:6" s="18" customFormat="1">
      <c r="A414" s="19"/>
    </row>
    <row r="415" spans="1:6" s="18" customFormat="1" ht="60.75" customHeight="1">
      <c r="A415" s="49" t="s">
        <v>1145</v>
      </c>
      <c r="B415" s="14" t="s">
        <v>604</v>
      </c>
      <c r="C415" s="10" t="s">
        <v>574</v>
      </c>
      <c r="D415" s="11">
        <v>21.73</v>
      </c>
      <c r="E415" s="12"/>
      <c r="F415" s="12">
        <f>(D415*E415)</f>
        <v>0</v>
      </c>
    </row>
    <row r="416" spans="1:6" s="18" customFormat="1">
      <c r="A416" s="19"/>
    </row>
    <row r="417" spans="1:6" s="18" customFormat="1">
      <c r="A417" s="19"/>
      <c r="B417" s="32" t="s">
        <v>300</v>
      </c>
    </row>
    <row r="418" spans="1:6" s="18" customFormat="1">
      <c r="A418" s="19"/>
    </row>
    <row r="419" spans="1:6" s="18" customFormat="1" ht="135">
      <c r="A419" s="49" t="s">
        <v>1146</v>
      </c>
      <c r="B419" s="14" t="s">
        <v>755</v>
      </c>
      <c r="C419" s="10" t="s">
        <v>239</v>
      </c>
      <c r="D419" s="11">
        <v>32</v>
      </c>
      <c r="E419" s="12"/>
      <c r="F419" s="12">
        <f>(D419*E419)</f>
        <v>0</v>
      </c>
    </row>
    <row r="420" spans="1:6" s="18" customFormat="1">
      <c r="A420" s="19"/>
    </row>
    <row r="421" spans="1:6" s="18" customFormat="1" ht="120">
      <c r="A421" s="49" t="s">
        <v>1147</v>
      </c>
      <c r="B421" s="14" t="s">
        <v>598</v>
      </c>
      <c r="C421" s="10" t="s">
        <v>282</v>
      </c>
      <c r="D421" s="11">
        <v>257.86</v>
      </c>
      <c r="E421" s="12"/>
      <c r="F421" s="12">
        <f>(D421*E421)</f>
        <v>0</v>
      </c>
    </row>
    <row r="422" spans="1:6" s="18" customFormat="1">
      <c r="A422" s="19"/>
    </row>
    <row r="423" spans="1:6" s="18" customFormat="1" ht="120">
      <c r="A423" s="49" t="s">
        <v>1148</v>
      </c>
      <c r="B423" s="14" t="s">
        <v>599</v>
      </c>
      <c r="C423" s="10" t="s">
        <v>282</v>
      </c>
      <c r="D423" s="11">
        <v>257.86</v>
      </c>
      <c r="E423" s="12"/>
      <c r="F423" s="12">
        <f>(D423*E423)</f>
        <v>0</v>
      </c>
    </row>
    <row r="424" spans="1:6" s="18" customFormat="1">
      <c r="A424" s="19"/>
    </row>
    <row r="425" spans="1:6" s="18" customFormat="1" ht="77.25" customHeight="1">
      <c r="A425" s="49" t="s">
        <v>1149</v>
      </c>
      <c r="B425" s="14" t="s">
        <v>600</v>
      </c>
      <c r="C425" s="10" t="s">
        <v>301</v>
      </c>
      <c r="D425" s="11">
        <v>48</v>
      </c>
      <c r="E425" s="12"/>
      <c r="F425" s="12">
        <f>(D425*E425)</f>
        <v>0</v>
      </c>
    </row>
    <row r="426" spans="1:6" s="18" customFormat="1">
      <c r="A426" s="19"/>
    </row>
    <row r="427" spans="1:6" s="18" customFormat="1" ht="76.5" customHeight="1">
      <c r="A427" s="49" t="s">
        <v>1150</v>
      </c>
      <c r="B427" s="14" t="s">
        <v>601</v>
      </c>
      <c r="C427" s="10" t="s">
        <v>301</v>
      </c>
      <c r="D427" s="11">
        <v>28</v>
      </c>
      <c r="E427" s="12"/>
      <c r="F427" s="12">
        <f>(D427*E427)</f>
        <v>0</v>
      </c>
    </row>
    <row r="428" spans="1:6" s="18" customFormat="1">
      <c r="A428" s="19"/>
    </row>
    <row r="429" spans="1:6" s="18" customFormat="1" ht="76.5" customHeight="1">
      <c r="A429" s="49" t="s">
        <v>1151</v>
      </c>
      <c r="B429" s="14" t="s">
        <v>602</v>
      </c>
      <c r="C429" s="10" t="s">
        <v>301</v>
      </c>
      <c r="D429" s="11">
        <v>16</v>
      </c>
      <c r="E429" s="12"/>
      <c r="F429" s="12">
        <f>(D429*E429)</f>
        <v>0</v>
      </c>
    </row>
    <row r="430" spans="1:6" s="4" customFormat="1">
      <c r="A430" s="6"/>
      <c r="E430" s="5"/>
    </row>
    <row r="431" spans="1:6" s="20" customFormat="1" ht="15.75" thickBot="1">
      <c r="A431" s="47"/>
      <c r="B431" s="48" t="s">
        <v>126</v>
      </c>
      <c r="C431" s="47"/>
      <c r="D431" s="47"/>
      <c r="E431" s="107">
        <f>SUM(F309:F430)</f>
        <v>0</v>
      </c>
      <c r="F431" s="107"/>
    </row>
    <row r="432" spans="1:6" s="20" customFormat="1" ht="15.75" thickTop="1"/>
    <row r="433" spans="1:6" s="20" customFormat="1"/>
    <row r="434" spans="1:6" s="20" customFormat="1">
      <c r="A434" s="25" t="s">
        <v>127</v>
      </c>
      <c r="B434" s="25" t="s">
        <v>128</v>
      </c>
      <c r="C434" s="27" t="s">
        <v>90</v>
      </c>
      <c r="D434" s="27" t="s">
        <v>91</v>
      </c>
      <c r="E434" s="27" t="s">
        <v>92</v>
      </c>
      <c r="F434" s="27" t="s">
        <v>93</v>
      </c>
    </row>
    <row r="435" spans="1:6" s="20" customFormat="1"/>
    <row r="436" spans="1:6" s="20" customFormat="1" ht="105.75" customHeight="1">
      <c r="B436" s="105" t="s">
        <v>129</v>
      </c>
      <c r="C436" s="105"/>
      <c r="D436" s="105"/>
      <c r="E436" s="105"/>
      <c r="F436" s="105"/>
    </row>
    <row r="437" spans="1:6" s="20" customFormat="1" ht="107.25" customHeight="1">
      <c r="B437" s="105" t="s">
        <v>130</v>
      </c>
      <c r="C437" s="105"/>
      <c r="D437" s="105"/>
      <c r="E437" s="105"/>
      <c r="F437" s="105"/>
    </row>
    <row r="438" spans="1:6" s="20" customFormat="1" ht="91.5" customHeight="1">
      <c r="B438" s="105" t="s">
        <v>131</v>
      </c>
      <c r="C438" s="105"/>
      <c r="D438" s="105"/>
      <c r="E438" s="105"/>
      <c r="F438" s="105"/>
    </row>
    <row r="439" spans="1:6" s="20" customFormat="1" ht="106.5" customHeight="1">
      <c r="B439" s="105" t="s">
        <v>132</v>
      </c>
      <c r="C439" s="105"/>
      <c r="D439" s="105"/>
      <c r="E439" s="105"/>
      <c r="F439" s="105"/>
    </row>
    <row r="440" spans="1:6" s="20" customFormat="1" ht="90.75" customHeight="1">
      <c r="A440" s="19"/>
      <c r="B440" s="105" t="s">
        <v>133</v>
      </c>
      <c r="C440" s="105"/>
      <c r="D440" s="105"/>
      <c r="E440" s="105"/>
      <c r="F440" s="105"/>
    </row>
    <row r="441" spans="1:6" s="4" customFormat="1">
      <c r="A441" s="6"/>
      <c r="E441" s="5"/>
    </row>
    <row r="442" spans="1:6" s="18" customFormat="1">
      <c r="A442" s="6"/>
      <c r="B442" s="50" t="s">
        <v>302</v>
      </c>
    </row>
    <row r="443" spans="1:6" s="18" customFormat="1">
      <c r="A443" s="6"/>
    </row>
    <row r="444" spans="1:6" s="18" customFormat="1" ht="75">
      <c r="A444" s="8" t="s">
        <v>303</v>
      </c>
      <c r="B444" s="14" t="s">
        <v>603</v>
      </c>
      <c r="C444" s="10" t="s">
        <v>239</v>
      </c>
      <c r="D444" s="11">
        <v>153.63999999999999</v>
      </c>
      <c r="E444" s="12"/>
      <c r="F444" s="12">
        <f>(D444*E444)</f>
        <v>0</v>
      </c>
    </row>
    <row r="445" spans="1:6" s="3" customFormat="1">
      <c r="A445" s="95"/>
      <c r="D445" s="18"/>
    </row>
    <row r="446" spans="1:6" s="18" customFormat="1" ht="75.75" customHeight="1">
      <c r="A446" s="6" t="s">
        <v>304</v>
      </c>
      <c r="B446" s="17" t="s">
        <v>776</v>
      </c>
    </row>
    <row r="447" spans="1:6" s="18" customFormat="1" ht="47.25" customHeight="1">
      <c r="A447" s="8"/>
      <c r="B447" s="14" t="s">
        <v>305</v>
      </c>
      <c r="C447" s="10" t="s">
        <v>249</v>
      </c>
      <c r="D447" s="11">
        <v>132.87</v>
      </c>
      <c r="E447" s="12"/>
      <c r="F447" s="12">
        <f>(D447*E447)</f>
        <v>0</v>
      </c>
    </row>
    <row r="448" spans="1:6" s="3" customFormat="1">
      <c r="A448" s="95"/>
      <c r="D448" s="18"/>
    </row>
    <row r="449" spans="1:6" s="18" customFormat="1" ht="75">
      <c r="A449" s="8" t="s">
        <v>306</v>
      </c>
      <c r="B449" s="14" t="s">
        <v>777</v>
      </c>
      <c r="C449" s="10" t="s">
        <v>249</v>
      </c>
      <c r="D449" s="11">
        <v>23</v>
      </c>
      <c r="E449" s="12"/>
      <c r="F449" s="12">
        <f>(D449*E449)</f>
        <v>0</v>
      </c>
    </row>
    <row r="450" spans="1:6" s="3" customFormat="1">
      <c r="A450" s="95"/>
      <c r="D450" s="18"/>
    </row>
    <row r="451" spans="1:6" s="3" customFormat="1" ht="90">
      <c r="A451" s="85" t="s">
        <v>307</v>
      </c>
      <c r="B451" s="37" t="s">
        <v>778</v>
      </c>
      <c r="C451" s="15" t="s">
        <v>613</v>
      </c>
      <c r="D451" s="11">
        <v>88.58</v>
      </c>
      <c r="E451" s="12"/>
      <c r="F451" s="12">
        <f>(D451*E451)</f>
        <v>0</v>
      </c>
    </row>
    <row r="452" spans="1:6" s="3" customFormat="1">
      <c r="A452" s="95"/>
      <c r="D452" s="18"/>
    </row>
    <row r="453" spans="1:6" s="18" customFormat="1" ht="105">
      <c r="A453" s="8" t="s">
        <v>308</v>
      </c>
      <c r="B453" s="14" t="s">
        <v>779</v>
      </c>
      <c r="C453" s="10" t="s">
        <v>249</v>
      </c>
      <c r="D453" s="11">
        <v>20.28</v>
      </c>
      <c r="E453" s="12"/>
      <c r="F453" s="12">
        <f>(D453*E453)</f>
        <v>0</v>
      </c>
    </row>
    <row r="454" spans="1:6" s="18" customFormat="1">
      <c r="A454" s="6"/>
    </row>
    <row r="455" spans="1:6" s="18" customFormat="1" ht="120">
      <c r="A455" s="8" t="s">
        <v>309</v>
      </c>
      <c r="B455" s="14" t="s">
        <v>780</v>
      </c>
      <c r="C455" s="10" t="s">
        <v>249</v>
      </c>
      <c r="D455" s="11">
        <v>40.56</v>
      </c>
      <c r="E455" s="12"/>
      <c r="F455" s="12">
        <f>(D455*E455)</f>
        <v>0</v>
      </c>
    </row>
    <row r="456" spans="1:6" s="3" customFormat="1">
      <c r="A456" s="95"/>
      <c r="D456" s="18"/>
    </row>
    <row r="457" spans="1:6" s="18" customFormat="1" ht="92.25" customHeight="1">
      <c r="A457" s="8" t="s">
        <v>310</v>
      </c>
      <c r="B457" s="14" t="s">
        <v>781</v>
      </c>
      <c r="C457" s="10" t="s">
        <v>249</v>
      </c>
      <c r="D457" s="11">
        <v>79.23</v>
      </c>
      <c r="E457" s="12"/>
      <c r="F457" s="12">
        <f>(D457*E457)</f>
        <v>0</v>
      </c>
    </row>
    <row r="458" spans="1:6" s="3" customFormat="1">
      <c r="A458" s="95"/>
      <c r="D458" s="18"/>
    </row>
    <row r="459" spans="1:6" s="18" customFormat="1" ht="48" customHeight="1">
      <c r="A459" s="8" t="s">
        <v>311</v>
      </c>
      <c r="B459" s="14" t="s">
        <v>782</v>
      </c>
      <c r="C459" s="10" t="s">
        <v>249</v>
      </c>
      <c r="D459" s="11">
        <v>2.2999999999999998</v>
      </c>
      <c r="E459" s="12"/>
      <c r="F459" s="12">
        <f>(D459*E459)</f>
        <v>0</v>
      </c>
    </row>
    <row r="460" spans="1:6" s="18" customFormat="1">
      <c r="A460" s="6"/>
    </row>
    <row r="461" spans="1:6" s="18" customFormat="1" ht="63" customHeight="1">
      <c r="A461" s="8" t="s">
        <v>312</v>
      </c>
      <c r="B461" s="14" t="s">
        <v>783</v>
      </c>
      <c r="C461" s="10" t="s">
        <v>249</v>
      </c>
      <c r="D461" s="11">
        <v>51.34</v>
      </c>
      <c r="E461" s="12"/>
      <c r="F461" s="12">
        <f>(D461*E461)</f>
        <v>0</v>
      </c>
    </row>
    <row r="462" spans="1:6" s="3" customFormat="1">
      <c r="A462" s="95"/>
      <c r="D462" s="18"/>
    </row>
    <row r="463" spans="1:6" s="18" customFormat="1">
      <c r="A463" s="6"/>
      <c r="B463" s="50" t="s">
        <v>313</v>
      </c>
    </row>
    <row r="464" spans="1:6" s="3" customFormat="1">
      <c r="A464" s="95"/>
      <c r="D464" s="18"/>
    </row>
    <row r="465" spans="1:6" s="18" customFormat="1" ht="60.75" customHeight="1">
      <c r="A465" s="6" t="s">
        <v>314</v>
      </c>
      <c r="B465" s="17" t="s">
        <v>756</v>
      </c>
      <c r="C465" s="33"/>
      <c r="D465" s="34"/>
      <c r="E465" s="34"/>
      <c r="F465" s="34"/>
    </row>
    <row r="466" spans="1:6" s="18" customFormat="1" ht="105">
      <c r="A466" s="6"/>
      <c r="B466" s="17" t="s">
        <v>315</v>
      </c>
      <c r="C466" s="33"/>
      <c r="D466" s="34"/>
      <c r="E466" s="34"/>
      <c r="F466" s="34"/>
    </row>
    <row r="467" spans="1:6" s="18" customFormat="1" ht="17.25" customHeight="1">
      <c r="A467" s="8" t="s">
        <v>1152</v>
      </c>
      <c r="B467" s="14" t="s">
        <v>316</v>
      </c>
      <c r="C467" s="10" t="s">
        <v>239</v>
      </c>
      <c r="D467" s="11">
        <v>10.32</v>
      </c>
      <c r="E467" s="12"/>
      <c r="F467" s="12">
        <f>(D467*E467)</f>
        <v>0</v>
      </c>
    </row>
    <row r="468" spans="1:6" s="18" customFormat="1" ht="17.25" customHeight="1">
      <c r="A468" s="8" t="s">
        <v>1153</v>
      </c>
      <c r="B468" s="14" t="s">
        <v>317</v>
      </c>
      <c r="C468" s="10" t="s">
        <v>239</v>
      </c>
      <c r="D468" s="11">
        <v>6.4</v>
      </c>
      <c r="E468" s="12"/>
      <c r="F468" s="12">
        <f>(D468*E468)</f>
        <v>0</v>
      </c>
    </row>
    <row r="469" spans="1:6" s="18" customFormat="1" ht="30">
      <c r="A469" s="8" t="s">
        <v>1154</v>
      </c>
      <c r="B469" s="14" t="s">
        <v>475</v>
      </c>
      <c r="C469" s="10" t="s">
        <v>239</v>
      </c>
      <c r="D469" s="11">
        <v>17.82</v>
      </c>
      <c r="E469" s="12"/>
      <c r="F469" s="12">
        <f>(D469*E469)</f>
        <v>0</v>
      </c>
    </row>
    <row r="470" spans="1:6" s="18" customFormat="1" ht="30">
      <c r="A470" s="8" t="s">
        <v>1155</v>
      </c>
      <c r="B470" s="14" t="s">
        <v>318</v>
      </c>
      <c r="C470" s="10" t="s">
        <v>239</v>
      </c>
      <c r="D470" s="11">
        <v>18.04</v>
      </c>
      <c r="E470" s="12"/>
      <c r="F470" s="12">
        <f>(D470*E470)</f>
        <v>0</v>
      </c>
    </row>
    <row r="471" spans="1:6" s="18" customFormat="1" ht="30">
      <c r="A471" s="8" t="s">
        <v>1156</v>
      </c>
      <c r="B471" s="14" t="s">
        <v>319</v>
      </c>
      <c r="C471" s="10" t="s">
        <v>239</v>
      </c>
      <c r="D471" s="11">
        <v>8.8000000000000007</v>
      </c>
      <c r="E471" s="12"/>
      <c r="F471" s="12">
        <f>(D471*E471)</f>
        <v>0</v>
      </c>
    </row>
    <row r="472" spans="1:6" s="3" customFormat="1">
      <c r="A472" s="95"/>
      <c r="D472" s="18"/>
    </row>
    <row r="473" spans="1:6" s="18" customFormat="1" ht="105">
      <c r="A473" s="8" t="s">
        <v>320</v>
      </c>
      <c r="B473" s="14" t="s">
        <v>757</v>
      </c>
      <c r="C473" s="10" t="s">
        <v>239</v>
      </c>
      <c r="D473" s="11">
        <v>61.38</v>
      </c>
      <c r="E473" s="12"/>
      <c r="F473" s="12">
        <f>(D473*E473)</f>
        <v>0</v>
      </c>
    </row>
    <row r="474" spans="1:6" s="3" customFormat="1">
      <c r="A474" s="95"/>
      <c r="D474" s="18"/>
    </row>
    <row r="475" spans="1:6" s="18" customFormat="1" ht="63.75" customHeight="1">
      <c r="A475" s="8" t="s">
        <v>321</v>
      </c>
      <c r="B475" s="14" t="s">
        <v>758</v>
      </c>
      <c r="C475" s="10" t="s">
        <v>249</v>
      </c>
      <c r="D475" s="11">
        <v>0.32</v>
      </c>
      <c r="E475" s="12"/>
      <c r="F475" s="12">
        <f>(D475*E475)</f>
        <v>0</v>
      </c>
    </row>
    <row r="476" spans="1:6" s="18" customFormat="1">
      <c r="A476" s="6"/>
    </row>
    <row r="477" spans="1:6" s="18" customFormat="1" ht="90">
      <c r="A477" s="19" t="s">
        <v>322</v>
      </c>
      <c r="B477" s="17" t="s">
        <v>759</v>
      </c>
      <c r="E477" s="84"/>
    </row>
    <row r="478" spans="1:6" s="18" customFormat="1" ht="90">
      <c r="B478" s="17" t="s">
        <v>323</v>
      </c>
      <c r="E478" s="84"/>
    </row>
    <row r="479" spans="1:6" s="18" customFormat="1" ht="107.25" customHeight="1">
      <c r="B479" s="17" t="s">
        <v>324</v>
      </c>
      <c r="E479" s="84"/>
    </row>
    <row r="480" spans="1:6" s="18" customFormat="1" ht="15.75" customHeight="1">
      <c r="A480" s="8" t="s">
        <v>1157</v>
      </c>
      <c r="B480" s="14" t="s">
        <v>760</v>
      </c>
      <c r="C480" s="10" t="s">
        <v>246</v>
      </c>
      <c r="D480" s="11">
        <v>1</v>
      </c>
      <c r="E480" s="12"/>
      <c r="F480" s="12">
        <f>(D480*E480)</f>
        <v>0</v>
      </c>
    </row>
    <row r="481" spans="1:6" s="3" customFormat="1">
      <c r="A481" s="95"/>
      <c r="D481" s="18"/>
    </row>
    <row r="482" spans="1:6" s="18" customFormat="1" ht="90.75" customHeight="1">
      <c r="A482" s="6" t="s">
        <v>325</v>
      </c>
      <c r="B482" s="17" t="s">
        <v>761</v>
      </c>
      <c r="C482" s="33"/>
      <c r="D482" s="34"/>
      <c r="E482" s="34"/>
      <c r="F482" s="34"/>
    </row>
    <row r="483" spans="1:6" s="18" customFormat="1" ht="90">
      <c r="A483" s="6"/>
      <c r="B483" s="17" t="s">
        <v>326</v>
      </c>
    </row>
    <row r="484" spans="1:6" s="18" customFormat="1" ht="45">
      <c r="A484" s="6"/>
      <c r="B484" s="17" t="s">
        <v>327</v>
      </c>
    </row>
    <row r="485" spans="1:6" s="18" customFormat="1" ht="30">
      <c r="A485" s="8" t="s">
        <v>1158</v>
      </c>
      <c r="B485" s="14" t="s">
        <v>762</v>
      </c>
      <c r="C485" s="10" t="s">
        <v>246</v>
      </c>
      <c r="D485" s="11">
        <v>1</v>
      </c>
      <c r="E485" s="12"/>
      <c r="F485" s="12">
        <f>(D485*E485)</f>
        <v>0</v>
      </c>
    </row>
    <row r="486" spans="1:6" s="18" customFormat="1" ht="30">
      <c r="A486" s="8" t="s">
        <v>1159</v>
      </c>
      <c r="B486" s="14" t="s">
        <v>763</v>
      </c>
      <c r="C486" s="10" t="s">
        <v>246</v>
      </c>
      <c r="D486" s="11">
        <v>1</v>
      </c>
      <c r="E486" s="12"/>
      <c r="F486" s="12">
        <f>(D486*E486)</f>
        <v>0</v>
      </c>
    </row>
    <row r="487" spans="1:6" s="3" customFormat="1">
      <c r="A487" s="95"/>
      <c r="D487" s="18"/>
    </row>
    <row r="488" spans="1:6" s="18" customFormat="1" ht="213.75" customHeight="1">
      <c r="A488" s="8" t="s">
        <v>529</v>
      </c>
      <c r="B488" s="14" t="s">
        <v>766</v>
      </c>
      <c r="C488" s="10" t="s">
        <v>227</v>
      </c>
      <c r="D488" s="11">
        <v>1</v>
      </c>
      <c r="E488" s="12"/>
      <c r="F488" s="12">
        <f>(D488*E488)</f>
        <v>0</v>
      </c>
    </row>
    <row r="489" spans="1:6" s="18" customFormat="1">
      <c r="A489" s="6"/>
    </row>
    <row r="490" spans="1:6" s="18" customFormat="1" ht="108.75" customHeight="1">
      <c r="A490" s="8" t="s">
        <v>1160</v>
      </c>
      <c r="B490" s="14" t="s">
        <v>764</v>
      </c>
      <c r="C490" s="10" t="s">
        <v>227</v>
      </c>
      <c r="D490" s="11">
        <v>1</v>
      </c>
      <c r="E490" s="12"/>
      <c r="F490" s="12">
        <f>(D490*E490)</f>
        <v>0</v>
      </c>
    </row>
    <row r="491" spans="1:6" s="18" customFormat="1">
      <c r="A491" s="6"/>
    </row>
    <row r="492" spans="1:6" s="18" customFormat="1" ht="78" customHeight="1">
      <c r="A492" s="8" t="s">
        <v>1161</v>
      </c>
      <c r="B492" s="14" t="s">
        <v>765</v>
      </c>
      <c r="C492" s="10" t="s">
        <v>227</v>
      </c>
      <c r="D492" s="11">
        <v>1</v>
      </c>
      <c r="E492" s="12"/>
      <c r="F492" s="12">
        <f>(D492*E492)</f>
        <v>0</v>
      </c>
    </row>
    <row r="493" spans="1:6" s="18" customFormat="1">
      <c r="A493" s="6"/>
    </row>
    <row r="494" spans="1:6" s="18" customFormat="1">
      <c r="A494" s="6"/>
      <c r="B494" s="50" t="s">
        <v>328</v>
      </c>
    </row>
    <row r="495" spans="1:6" s="3" customFormat="1">
      <c r="A495" s="95"/>
      <c r="D495" s="18"/>
    </row>
    <row r="496" spans="1:6" s="18" customFormat="1" ht="60.75" customHeight="1">
      <c r="A496" s="6" t="s">
        <v>530</v>
      </c>
      <c r="B496" s="17" t="s">
        <v>767</v>
      </c>
      <c r="C496" s="33"/>
      <c r="D496" s="34"/>
      <c r="E496" s="34"/>
      <c r="F496" s="34"/>
    </row>
    <row r="497" spans="1:6" s="18" customFormat="1" ht="60">
      <c r="A497" s="6"/>
      <c r="B497" s="17" t="s">
        <v>330</v>
      </c>
      <c r="C497" s="33"/>
      <c r="D497" s="34"/>
      <c r="E497" s="34"/>
      <c r="F497" s="34"/>
    </row>
    <row r="498" spans="1:6" s="18" customFormat="1" ht="60">
      <c r="A498" s="6"/>
      <c r="B498" s="17" t="s">
        <v>331</v>
      </c>
      <c r="C498" s="33"/>
      <c r="D498" s="34"/>
      <c r="E498" s="34"/>
      <c r="F498" s="34"/>
    </row>
    <row r="499" spans="1:6" s="18" customFormat="1" ht="18" customHeight="1">
      <c r="A499" s="8" t="s">
        <v>1162</v>
      </c>
      <c r="B499" s="14" t="s">
        <v>332</v>
      </c>
      <c r="C499" s="10" t="s">
        <v>239</v>
      </c>
      <c r="D499" s="11">
        <v>87.91</v>
      </c>
      <c r="E499" s="12"/>
      <c r="F499" s="12">
        <f>(D499*E499)</f>
        <v>0</v>
      </c>
    </row>
    <row r="500" spans="1:6" s="18" customFormat="1" ht="18" customHeight="1">
      <c r="A500" s="8" t="s">
        <v>1163</v>
      </c>
      <c r="B500" s="14" t="s">
        <v>333</v>
      </c>
      <c r="C500" s="10" t="s">
        <v>239</v>
      </c>
      <c r="D500" s="11">
        <v>4.3499999999999996</v>
      </c>
      <c r="E500" s="12"/>
      <c r="F500" s="12">
        <f>(D500*E500)</f>
        <v>0</v>
      </c>
    </row>
    <row r="501" spans="1:6" s="3" customFormat="1">
      <c r="A501" s="95"/>
      <c r="D501" s="18"/>
    </row>
    <row r="502" spans="1:6" s="18" customFormat="1" ht="91.5" customHeight="1">
      <c r="A502" s="8" t="s">
        <v>531</v>
      </c>
      <c r="B502" s="14" t="s">
        <v>768</v>
      </c>
      <c r="C502" s="10" t="s">
        <v>239</v>
      </c>
      <c r="D502" s="11">
        <v>92.26</v>
      </c>
      <c r="E502" s="12"/>
      <c r="F502" s="12">
        <f>(D502*E502)</f>
        <v>0</v>
      </c>
    </row>
    <row r="503" spans="1:6" s="18" customFormat="1">
      <c r="A503" s="6"/>
    </row>
    <row r="504" spans="1:6" s="18" customFormat="1" ht="61.5" customHeight="1">
      <c r="A504" s="8" t="s">
        <v>1164</v>
      </c>
      <c r="B504" s="14" t="s">
        <v>769</v>
      </c>
      <c r="C504" s="10" t="s">
        <v>249</v>
      </c>
      <c r="D504" s="11">
        <v>0.6</v>
      </c>
      <c r="E504" s="12"/>
      <c r="F504" s="12">
        <f>(D504*E504)</f>
        <v>0</v>
      </c>
    </row>
    <row r="505" spans="1:6" s="3" customFormat="1">
      <c r="A505" s="95"/>
      <c r="D505" s="18"/>
    </row>
    <row r="506" spans="1:6" s="18" customFormat="1" ht="90">
      <c r="A506" s="6" t="s">
        <v>1165</v>
      </c>
      <c r="B506" s="17" t="s">
        <v>770</v>
      </c>
      <c r="C506" s="33"/>
      <c r="D506" s="34"/>
      <c r="E506" s="34"/>
      <c r="F506" s="34"/>
    </row>
    <row r="507" spans="1:6" s="18" customFormat="1" ht="90">
      <c r="A507" s="6"/>
      <c r="B507" s="17" t="s">
        <v>336</v>
      </c>
      <c r="C507" s="33"/>
      <c r="D507" s="34"/>
      <c r="E507" s="34"/>
      <c r="F507" s="34"/>
    </row>
    <row r="508" spans="1:6" s="18" customFormat="1" ht="46.5" customHeight="1">
      <c r="A508" s="6"/>
      <c r="B508" s="17" t="s">
        <v>327</v>
      </c>
      <c r="C508" s="33"/>
      <c r="D508" s="34"/>
      <c r="E508" s="34"/>
      <c r="F508" s="34"/>
    </row>
    <row r="509" spans="1:6" s="18" customFormat="1" ht="30">
      <c r="A509" s="8" t="s">
        <v>1166</v>
      </c>
      <c r="B509" s="14" t="s">
        <v>476</v>
      </c>
      <c r="C509" s="10" t="s">
        <v>246</v>
      </c>
      <c r="D509" s="11">
        <v>6</v>
      </c>
      <c r="E509" s="12"/>
      <c r="F509" s="12">
        <f t="shared" ref="F509:F512" si="0">(D509*E509)</f>
        <v>0</v>
      </c>
    </row>
    <row r="510" spans="1:6" s="18" customFormat="1" ht="30">
      <c r="A510" s="8" t="s">
        <v>1167</v>
      </c>
      <c r="B510" s="14" t="s">
        <v>773</v>
      </c>
      <c r="C510" s="10" t="s">
        <v>246</v>
      </c>
      <c r="D510" s="11">
        <v>1</v>
      </c>
      <c r="E510" s="12"/>
      <c r="F510" s="12">
        <f t="shared" ref="F510" si="1">(D510*E510)</f>
        <v>0</v>
      </c>
    </row>
    <row r="511" spans="1:6" s="18" customFormat="1" ht="30">
      <c r="A511" s="8" t="s">
        <v>1168</v>
      </c>
      <c r="B511" s="14" t="s">
        <v>772</v>
      </c>
      <c r="C511" s="10" t="s">
        <v>246</v>
      </c>
      <c r="D511" s="11">
        <v>2</v>
      </c>
      <c r="E511" s="12"/>
      <c r="F511" s="12">
        <f t="shared" si="0"/>
        <v>0</v>
      </c>
    </row>
    <row r="512" spans="1:6" s="18" customFormat="1" ht="30">
      <c r="A512" s="8" t="s">
        <v>1169</v>
      </c>
      <c r="B512" s="14" t="s">
        <v>771</v>
      </c>
      <c r="C512" s="10" t="s">
        <v>246</v>
      </c>
      <c r="D512" s="11">
        <v>1</v>
      </c>
      <c r="E512" s="12"/>
      <c r="F512" s="12">
        <f t="shared" si="0"/>
        <v>0</v>
      </c>
    </row>
    <row r="513" spans="1:6" s="3" customFormat="1">
      <c r="A513" s="95"/>
      <c r="D513" s="18"/>
    </row>
    <row r="514" spans="1:6" s="18" customFormat="1" ht="213.75" customHeight="1">
      <c r="A514" s="8" t="s">
        <v>329</v>
      </c>
      <c r="B514" s="14" t="s">
        <v>766</v>
      </c>
      <c r="C514" s="10" t="s">
        <v>227</v>
      </c>
      <c r="D514" s="11">
        <v>1</v>
      </c>
      <c r="E514" s="12"/>
      <c r="F514" s="12">
        <f>(D514*E514)</f>
        <v>0</v>
      </c>
    </row>
    <row r="515" spans="1:6" s="18" customFormat="1">
      <c r="A515" s="6"/>
    </row>
    <row r="516" spans="1:6" s="18" customFormat="1" ht="93.75" customHeight="1">
      <c r="A516" s="8" t="s">
        <v>334</v>
      </c>
      <c r="B516" s="14" t="s">
        <v>774</v>
      </c>
      <c r="C516" s="10" t="s">
        <v>227</v>
      </c>
      <c r="D516" s="11">
        <v>1</v>
      </c>
      <c r="E516" s="12"/>
      <c r="F516" s="12">
        <f>(D516*E516)</f>
        <v>0</v>
      </c>
    </row>
    <row r="517" spans="1:6" s="18" customFormat="1">
      <c r="A517" s="6"/>
    </row>
    <row r="518" spans="1:6" s="18" customFormat="1" ht="75" customHeight="1">
      <c r="A518" s="8" t="s">
        <v>335</v>
      </c>
      <c r="B518" s="14" t="s">
        <v>775</v>
      </c>
      <c r="C518" s="10" t="s">
        <v>227</v>
      </c>
      <c r="D518" s="11">
        <v>1</v>
      </c>
      <c r="E518" s="12"/>
      <c r="F518" s="12">
        <f>(D518*E518)</f>
        <v>0</v>
      </c>
    </row>
    <row r="519" spans="1:6" s="4" customFormat="1">
      <c r="A519" s="6"/>
      <c r="E519" s="5"/>
    </row>
    <row r="520" spans="1:6" s="20" customFormat="1" ht="15.75" thickBot="1">
      <c r="A520" s="47"/>
      <c r="B520" s="48" t="s">
        <v>134</v>
      </c>
      <c r="C520" s="47"/>
      <c r="D520" s="47"/>
      <c r="E520" s="107">
        <f>SUM(F441:F519)</f>
        <v>0</v>
      </c>
      <c r="F520" s="107"/>
    </row>
    <row r="521" spans="1:6" ht="15.75" thickTop="1"/>
  </sheetData>
  <mergeCells count="50">
    <mergeCell ref="B438:F438"/>
    <mergeCell ref="B439:F439"/>
    <mergeCell ref="B440:F440"/>
    <mergeCell ref="E520:F520"/>
    <mergeCell ref="B310:F310"/>
    <mergeCell ref="B311:F311"/>
    <mergeCell ref="B312:F312"/>
    <mergeCell ref="E431:F431"/>
    <mergeCell ref="B436:F436"/>
    <mergeCell ref="B437:F437"/>
    <mergeCell ref="B94:F94"/>
    <mergeCell ref="E106:F106"/>
    <mergeCell ref="B95:F95"/>
    <mergeCell ref="B96:F96"/>
    <mergeCell ref="E305:F305"/>
    <mergeCell ref="B157:F157"/>
    <mergeCell ref="B158:F158"/>
    <mergeCell ref="B159:F159"/>
    <mergeCell ref="B160:F160"/>
    <mergeCell ref="B161:F161"/>
    <mergeCell ref="E213:F213"/>
    <mergeCell ref="B218:F218"/>
    <mergeCell ref="B219:F219"/>
    <mergeCell ref="B220:F220"/>
    <mergeCell ref="B221:F221"/>
    <mergeCell ref="B222:F222"/>
    <mergeCell ref="B156:F156"/>
    <mergeCell ref="B19:F19"/>
    <mergeCell ref="B20:F20"/>
    <mergeCell ref="B21:F21"/>
    <mergeCell ref="B27:F27"/>
    <mergeCell ref="B28:F28"/>
    <mergeCell ref="B29:F29"/>
    <mergeCell ref="C76:F76"/>
    <mergeCell ref="C79:F79"/>
    <mergeCell ref="C82:F82"/>
    <mergeCell ref="C83:F83"/>
    <mergeCell ref="E89:F89"/>
    <mergeCell ref="B111:F111"/>
    <mergeCell ref="B112:F112"/>
    <mergeCell ref="B113:F113"/>
    <mergeCell ref="E151:F151"/>
    <mergeCell ref="D12:F12"/>
    <mergeCell ref="D13:F13"/>
    <mergeCell ref="D15:F15"/>
    <mergeCell ref="D7:F7"/>
    <mergeCell ref="D8:F8"/>
    <mergeCell ref="D9:F9"/>
    <mergeCell ref="D10:F10"/>
    <mergeCell ref="D11:F11"/>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0BD89-C976-496A-8B7C-1C4551AD1E25}">
  <sheetPr codeName="List5"/>
  <dimension ref="A2:G658"/>
  <sheetViews>
    <sheetView view="pageBreakPreview" zoomScaleNormal="100" zoomScaleSheetLayoutView="100" workbookViewId="0">
      <selection activeCell="H653" sqref="H653"/>
    </sheetView>
  </sheetViews>
  <sheetFormatPr defaultRowHeight="15"/>
  <cols>
    <col min="1" max="1" width="5.28515625" style="19" customWidth="1"/>
    <col min="2" max="2" width="49.85546875" style="72" customWidth="1"/>
    <col min="3" max="3" width="4" style="72" customWidth="1"/>
    <col min="4" max="4" width="9.140625" style="4"/>
    <col min="5" max="5" width="7.7109375" style="5" customWidth="1"/>
    <col min="6" max="6" width="9.140625" style="72"/>
    <col min="7" max="7" width="0.5703125" style="72" customWidth="1"/>
    <col min="8" max="16384" width="9.140625" style="72"/>
  </cols>
  <sheetData>
    <row r="2" spans="1:6" s="4" customFormat="1" ht="15.75" thickBot="1">
      <c r="A2" s="52" t="s">
        <v>135</v>
      </c>
      <c r="B2" s="53" t="s">
        <v>136</v>
      </c>
      <c r="C2" s="54"/>
      <c r="D2" s="54"/>
      <c r="E2" s="55"/>
      <c r="F2" s="54"/>
    </row>
    <row r="3" spans="1:6" s="4" customFormat="1">
      <c r="A3" s="19"/>
      <c r="E3" s="5"/>
    </row>
    <row r="4" spans="1:6" s="4" customFormat="1">
      <c r="A4" s="19"/>
      <c r="E4" s="5"/>
    </row>
    <row r="5" spans="1:6" s="4" customFormat="1">
      <c r="A5" s="56"/>
      <c r="B5" s="57" t="s">
        <v>137</v>
      </c>
      <c r="E5" s="5"/>
    </row>
    <row r="6" spans="1:6" s="4" customFormat="1">
      <c r="A6" s="19"/>
      <c r="E6" s="5"/>
    </row>
    <row r="7" spans="1:6" s="4" customFormat="1">
      <c r="A7" s="20" t="str">
        <f>(A31)</f>
        <v>1.</v>
      </c>
      <c r="B7" s="4" t="str">
        <f>(B31)</f>
        <v>KLJUČAVNIČARSKA DELA</v>
      </c>
      <c r="D7" s="102">
        <f>(E114)</f>
        <v>0</v>
      </c>
      <c r="E7" s="102"/>
      <c r="F7" s="102"/>
    </row>
    <row r="8" spans="1:6" s="4" customFormat="1">
      <c r="A8" s="20" t="str">
        <f>(A117)</f>
        <v>2.</v>
      </c>
      <c r="B8" s="4" t="str">
        <f>(B117)</f>
        <v>KROVSKOKLEPARSKA DELA</v>
      </c>
      <c r="D8" s="102">
        <f>(E191)</f>
        <v>0</v>
      </c>
      <c r="E8" s="102"/>
      <c r="F8" s="102"/>
    </row>
    <row r="9" spans="1:6" s="4" customFormat="1">
      <c r="A9" s="20" t="str">
        <f>(A194)</f>
        <v>3.</v>
      </c>
      <c r="B9" s="4" t="str">
        <f>(B194)</f>
        <v>STAVBNO POHIŠTVO</v>
      </c>
      <c r="D9" s="102">
        <f>(E297)</f>
        <v>0</v>
      </c>
      <c r="E9" s="102"/>
      <c r="F9" s="102"/>
    </row>
    <row r="10" spans="1:6" s="4" customFormat="1">
      <c r="A10" s="20" t="str">
        <f>(A300)</f>
        <v>4.</v>
      </c>
      <c r="B10" s="4" t="str">
        <f>(B300)</f>
        <v>KERAMIČARSKA DELA</v>
      </c>
      <c r="D10" s="102">
        <f>(E340)</f>
        <v>0</v>
      </c>
      <c r="E10" s="102"/>
      <c r="F10" s="102"/>
    </row>
    <row r="11" spans="1:6" s="4" customFormat="1">
      <c r="A11" s="20" t="str">
        <f>(A343)</f>
        <v>5.</v>
      </c>
      <c r="B11" s="4" t="str">
        <f>(B343)</f>
        <v>TLAKARSKA DELA</v>
      </c>
      <c r="D11" s="102">
        <f>(E383)</f>
        <v>0</v>
      </c>
      <c r="E11" s="102"/>
      <c r="F11" s="102"/>
    </row>
    <row r="12" spans="1:6" s="4" customFormat="1">
      <c r="A12" s="20" t="str">
        <f>(A386)</f>
        <v>6.</v>
      </c>
      <c r="B12" s="4" t="str">
        <f>(B386)</f>
        <v>MIZARSKA DELA</v>
      </c>
      <c r="D12" s="102">
        <f>(E415)</f>
        <v>0</v>
      </c>
      <c r="E12" s="102"/>
      <c r="F12" s="102"/>
    </row>
    <row r="13" spans="1:6" s="4" customFormat="1">
      <c r="A13" s="20" t="str">
        <f>(A418)</f>
        <v>7.</v>
      </c>
      <c r="B13" s="4" t="str">
        <f>(B418)</f>
        <v>SUHOMONTAŽNA DELA</v>
      </c>
      <c r="D13" s="102">
        <f>(E509)</f>
        <v>0</v>
      </c>
      <c r="E13" s="102"/>
      <c r="F13" s="102"/>
    </row>
    <row r="14" spans="1:6" s="4" customFormat="1">
      <c r="A14" s="20" t="str">
        <f>(A512)</f>
        <v>8.</v>
      </c>
      <c r="B14" s="4" t="str">
        <f>(B512)</f>
        <v>SLIKOPLESKARSKA DELA</v>
      </c>
      <c r="D14" s="102">
        <f>(E535)</f>
        <v>0</v>
      </c>
      <c r="E14" s="102"/>
      <c r="F14" s="102"/>
    </row>
    <row r="15" spans="1:6" s="4" customFormat="1">
      <c r="A15" s="20" t="str">
        <f>(A538)</f>
        <v>9.</v>
      </c>
      <c r="B15" s="4" t="str">
        <f>(B538)</f>
        <v>FASADERSKA DELA</v>
      </c>
      <c r="D15" s="102">
        <f>(E593)</f>
        <v>0</v>
      </c>
      <c r="E15" s="102"/>
      <c r="F15" s="102"/>
    </row>
    <row r="16" spans="1:6" s="4" customFormat="1">
      <c r="A16" s="20" t="str">
        <f>(A596)</f>
        <v>10.</v>
      </c>
      <c r="B16" s="4" t="str">
        <f>(B596)</f>
        <v>PREDPRAŽNIKI</v>
      </c>
      <c r="D16" s="102">
        <f>(E606)</f>
        <v>0</v>
      </c>
      <c r="E16" s="102"/>
      <c r="F16" s="102"/>
    </row>
    <row r="17" spans="1:6" s="4" customFormat="1">
      <c r="A17" s="20" t="str">
        <f>(A632)</f>
        <v>12.</v>
      </c>
      <c r="B17" s="4" t="str">
        <f>(B632)</f>
        <v>GASILNIKI</v>
      </c>
      <c r="D17" s="102">
        <f>(E648)</f>
        <v>0</v>
      </c>
      <c r="E17" s="102"/>
      <c r="F17" s="102"/>
    </row>
    <row r="18" spans="1:6" s="4" customFormat="1">
      <c r="A18" s="20" t="str">
        <f>(A651)</f>
        <v>13.</v>
      </c>
      <c r="B18" s="4" t="str">
        <f>(B651)</f>
        <v>RAZNO</v>
      </c>
      <c r="D18" s="102">
        <f>(E657)</f>
        <v>0</v>
      </c>
      <c r="E18" s="102"/>
      <c r="F18" s="102"/>
    </row>
    <row r="19" spans="1:6" s="4" customFormat="1">
      <c r="A19" s="93"/>
      <c r="D19" s="74"/>
      <c r="E19" s="87"/>
      <c r="F19" s="74"/>
    </row>
    <row r="20" spans="1:6" s="4" customFormat="1" ht="15.75" thickBot="1">
      <c r="A20" s="58"/>
      <c r="B20" s="59" t="s">
        <v>5</v>
      </c>
      <c r="C20" s="59"/>
      <c r="D20" s="103">
        <f>SUM(D6:F19)</f>
        <v>0</v>
      </c>
      <c r="E20" s="103"/>
      <c r="F20" s="103"/>
    </row>
    <row r="21" spans="1:6" s="4" customFormat="1" ht="15.75" thickTop="1">
      <c r="A21" s="19"/>
      <c r="E21" s="5"/>
    </row>
    <row r="22" spans="1:6" s="4" customFormat="1">
      <c r="A22" s="19"/>
      <c r="E22" s="5"/>
    </row>
    <row r="23" spans="1:6" s="4" customFormat="1">
      <c r="A23" s="19"/>
      <c r="E23" s="5"/>
    </row>
    <row r="24" spans="1:6" s="4" customFormat="1" ht="60.75" customHeight="1">
      <c r="A24" s="19"/>
      <c r="B24" s="105" t="s">
        <v>85</v>
      </c>
      <c r="C24" s="105"/>
      <c r="D24" s="105"/>
      <c r="E24" s="105"/>
      <c r="F24" s="105"/>
    </row>
    <row r="25" spans="1:6" s="4" customFormat="1" ht="30.75" customHeight="1">
      <c r="A25" s="19"/>
      <c r="B25" s="105" t="s">
        <v>86</v>
      </c>
      <c r="C25" s="105"/>
      <c r="D25" s="105"/>
      <c r="E25" s="105"/>
      <c r="F25" s="105"/>
    </row>
    <row r="26" spans="1:6" s="7" customFormat="1" ht="30.75" customHeight="1">
      <c r="A26" s="19"/>
      <c r="B26" s="105" t="s">
        <v>87</v>
      </c>
      <c r="C26" s="105"/>
      <c r="D26" s="105"/>
      <c r="E26" s="105"/>
      <c r="F26" s="105"/>
    </row>
    <row r="27" spans="1:6" s="7" customFormat="1" ht="30.75" customHeight="1">
      <c r="A27" s="19"/>
      <c r="B27" s="105" t="s">
        <v>537</v>
      </c>
      <c r="C27" s="105"/>
      <c r="D27" s="105"/>
      <c r="E27" s="105"/>
      <c r="F27" s="105"/>
    </row>
    <row r="28" spans="1:6" s="4" customFormat="1">
      <c r="A28" s="19"/>
      <c r="E28" s="5"/>
    </row>
    <row r="29" spans="1:6" s="21" customFormat="1">
      <c r="A29" s="60"/>
      <c r="E29" s="24"/>
    </row>
    <row r="30" spans="1:6" s="4" customFormat="1">
      <c r="A30" s="19"/>
      <c r="E30" s="5"/>
    </row>
    <row r="31" spans="1:6" s="18" customFormat="1">
      <c r="A31" s="25" t="s">
        <v>88</v>
      </c>
      <c r="B31" s="26" t="s">
        <v>138</v>
      </c>
      <c r="C31" s="27" t="s">
        <v>90</v>
      </c>
      <c r="D31" s="27" t="s">
        <v>91</v>
      </c>
      <c r="E31" s="27" t="s">
        <v>92</v>
      </c>
      <c r="F31" s="27" t="s">
        <v>93</v>
      </c>
    </row>
    <row r="32" spans="1:6" s="4" customFormat="1">
      <c r="A32" s="19"/>
      <c r="E32" s="5"/>
    </row>
    <row r="33" spans="1:6" s="20" customFormat="1" ht="90.75" customHeight="1">
      <c r="B33" s="105" t="s">
        <v>139</v>
      </c>
      <c r="C33" s="105"/>
      <c r="D33" s="105"/>
      <c r="E33" s="105"/>
      <c r="F33" s="105"/>
    </row>
    <row r="34" spans="1:6" s="20" customFormat="1" ht="75.75" customHeight="1">
      <c r="B34" s="105" t="s">
        <v>140</v>
      </c>
      <c r="C34" s="105"/>
      <c r="D34" s="105"/>
      <c r="E34" s="105"/>
      <c r="F34" s="105"/>
    </row>
    <row r="35" spans="1:6" s="20" customFormat="1" ht="122.25" customHeight="1">
      <c r="B35" s="105" t="s">
        <v>141</v>
      </c>
      <c r="C35" s="105"/>
      <c r="D35" s="105"/>
      <c r="E35" s="105"/>
      <c r="F35" s="105"/>
    </row>
    <row r="36" spans="1:6" s="20" customFormat="1" ht="106.5" customHeight="1">
      <c r="B36" s="105" t="s">
        <v>142</v>
      </c>
      <c r="C36" s="105"/>
      <c r="D36" s="105"/>
      <c r="E36" s="105"/>
      <c r="F36" s="105"/>
    </row>
    <row r="37" spans="1:6" s="20" customFormat="1" ht="78" customHeight="1">
      <c r="B37" s="105" t="s">
        <v>143</v>
      </c>
      <c r="C37" s="105"/>
      <c r="D37" s="105"/>
      <c r="E37" s="105"/>
      <c r="F37" s="105"/>
    </row>
    <row r="38" spans="1:6" s="20" customFormat="1" ht="75.75" customHeight="1">
      <c r="B38" s="105" t="s">
        <v>144</v>
      </c>
      <c r="C38" s="105"/>
      <c r="D38" s="105"/>
      <c r="E38" s="105"/>
      <c r="F38" s="105"/>
    </row>
    <row r="39" spans="1:6" s="20" customFormat="1" ht="92.25" customHeight="1">
      <c r="B39" s="105" t="s">
        <v>145</v>
      </c>
      <c r="C39" s="105"/>
      <c r="D39" s="105"/>
      <c r="E39" s="105"/>
      <c r="F39" s="105"/>
    </row>
    <row r="40" spans="1:6" s="20" customFormat="1" ht="90" customHeight="1">
      <c r="B40" s="105" t="s">
        <v>146</v>
      </c>
      <c r="C40" s="105"/>
      <c r="D40" s="105"/>
      <c r="E40" s="105"/>
      <c r="F40" s="105"/>
    </row>
    <row r="41" spans="1:6" s="20" customFormat="1" ht="91.5" customHeight="1">
      <c r="B41" s="105" t="s">
        <v>147</v>
      </c>
      <c r="C41" s="105"/>
      <c r="D41" s="105"/>
      <c r="E41" s="105"/>
      <c r="F41" s="105"/>
    </row>
    <row r="42" spans="1:6" s="20" customFormat="1" ht="136.5" customHeight="1">
      <c r="B42" s="105" t="s">
        <v>148</v>
      </c>
      <c r="C42" s="105"/>
      <c r="D42" s="105"/>
      <c r="E42" s="105"/>
      <c r="F42" s="105"/>
    </row>
    <row r="43" spans="1:6" s="20" customFormat="1" ht="122.25" customHeight="1">
      <c r="B43" s="105" t="s">
        <v>149</v>
      </c>
      <c r="C43" s="105"/>
      <c r="D43" s="105"/>
      <c r="E43" s="105"/>
      <c r="F43" s="105"/>
    </row>
    <row r="44" spans="1:6" s="4" customFormat="1">
      <c r="A44" s="19"/>
      <c r="E44" s="5"/>
    </row>
    <row r="45" spans="1:6" s="18" customFormat="1">
      <c r="A45" s="19"/>
      <c r="B45" s="50" t="s">
        <v>226</v>
      </c>
    </row>
    <row r="46" spans="1:6" s="18" customFormat="1">
      <c r="A46" s="19"/>
    </row>
    <row r="47" spans="1:6" s="18" customFormat="1" ht="30">
      <c r="A47" s="19" t="s">
        <v>228</v>
      </c>
      <c r="B47" s="32" t="s">
        <v>660</v>
      </c>
      <c r="C47" s="17"/>
      <c r="D47" s="17"/>
      <c r="E47" s="17"/>
      <c r="F47" s="17"/>
    </row>
    <row r="48" spans="1:6" s="18" customFormat="1" ht="60">
      <c r="A48" s="19"/>
      <c r="B48" s="17" t="s">
        <v>784</v>
      </c>
    </row>
    <row r="49" spans="1:6" s="18" customFormat="1" ht="30">
      <c r="A49" s="19"/>
      <c r="B49" s="17" t="s">
        <v>663</v>
      </c>
    </row>
    <row r="50" spans="1:6" s="18" customFormat="1" ht="90">
      <c r="A50" s="19"/>
      <c r="B50" s="17" t="s">
        <v>662</v>
      </c>
    </row>
    <row r="51" spans="1:6" s="18" customFormat="1" ht="45">
      <c r="A51" s="19"/>
      <c r="B51" s="17" t="s">
        <v>667</v>
      </c>
    </row>
    <row r="52" spans="1:6" s="18" customFormat="1" ht="75">
      <c r="A52" s="19"/>
      <c r="B52" s="17" t="s">
        <v>664</v>
      </c>
    </row>
    <row r="53" spans="1:6" s="18" customFormat="1" ht="18" customHeight="1">
      <c r="A53" s="49"/>
      <c r="B53" s="14" t="s">
        <v>665</v>
      </c>
      <c r="C53" s="10" t="s">
        <v>239</v>
      </c>
      <c r="D53" s="11">
        <v>9.85</v>
      </c>
      <c r="E53" s="12"/>
      <c r="F53" s="12">
        <f>(D53*E53)</f>
        <v>0</v>
      </c>
    </row>
    <row r="54" spans="1:6" s="18" customFormat="1" ht="18" customHeight="1">
      <c r="A54" s="49"/>
      <c r="B54" s="14" t="s">
        <v>666</v>
      </c>
      <c r="C54" s="10" t="s">
        <v>239</v>
      </c>
      <c r="D54" s="11">
        <v>3.14</v>
      </c>
      <c r="E54" s="12"/>
      <c r="F54" s="12">
        <f>(D54*E54)</f>
        <v>0</v>
      </c>
    </row>
    <row r="56" spans="1:6" s="18" customFormat="1" ht="30">
      <c r="A56" s="19" t="s">
        <v>489</v>
      </c>
      <c r="B56" s="32" t="s">
        <v>785</v>
      </c>
      <c r="C56" s="17"/>
      <c r="D56" s="17"/>
      <c r="E56" s="17"/>
      <c r="F56" s="17"/>
    </row>
    <row r="57" spans="1:6" s="18" customFormat="1" ht="30">
      <c r="A57" s="19"/>
      <c r="B57" s="17" t="s">
        <v>786</v>
      </c>
    </row>
    <row r="58" spans="1:6" s="18" customFormat="1" ht="30">
      <c r="A58" s="19"/>
      <c r="B58" s="17" t="s">
        <v>787</v>
      </c>
    </row>
    <row r="59" spans="1:6" s="18" customFormat="1">
      <c r="A59" s="19"/>
      <c r="B59" s="17" t="s">
        <v>788</v>
      </c>
    </row>
    <row r="60" spans="1:6" s="18" customFormat="1" ht="17.25" customHeight="1">
      <c r="A60" s="19"/>
      <c r="B60" s="17" t="s">
        <v>241</v>
      </c>
    </row>
    <row r="61" spans="1:6" s="18" customFormat="1" ht="14.25" customHeight="1">
      <c r="A61" s="49"/>
      <c r="B61" s="14" t="s">
        <v>665</v>
      </c>
      <c r="C61" s="10" t="s">
        <v>239</v>
      </c>
      <c r="D61" s="11">
        <v>8.0299999999999994</v>
      </c>
      <c r="E61" s="12"/>
      <c r="F61" s="12">
        <f>(D61*E61)</f>
        <v>0</v>
      </c>
    </row>
    <row r="62" spans="1:6" s="4" customFormat="1">
      <c r="A62" s="19"/>
      <c r="E62" s="5"/>
    </row>
    <row r="63" spans="1:6" s="18" customFormat="1" ht="30">
      <c r="A63" s="19" t="s">
        <v>480</v>
      </c>
      <c r="B63" s="32" t="s">
        <v>670</v>
      </c>
      <c r="C63" s="17"/>
      <c r="D63" s="17"/>
      <c r="E63" s="17"/>
      <c r="F63" s="17"/>
    </row>
    <row r="64" spans="1:6" s="18" customFormat="1" ht="75">
      <c r="A64" s="19"/>
      <c r="B64" s="17" t="s">
        <v>797</v>
      </c>
    </row>
    <row r="65" spans="1:6" s="18" customFormat="1" ht="15" customHeight="1">
      <c r="A65" s="19"/>
      <c r="B65" s="17" t="s">
        <v>671</v>
      </c>
    </row>
    <row r="66" spans="1:6" s="18" customFormat="1" ht="45">
      <c r="A66" s="19"/>
      <c r="B66" s="17" t="s">
        <v>672</v>
      </c>
    </row>
    <row r="67" spans="1:6" s="18" customFormat="1" ht="18" customHeight="1">
      <c r="A67" s="49" t="s">
        <v>1170</v>
      </c>
      <c r="B67" s="14" t="s">
        <v>668</v>
      </c>
      <c r="C67" s="10" t="s">
        <v>239</v>
      </c>
      <c r="D67" s="11">
        <v>1.54</v>
      </c>
      <c r="E67" s="12"/>
      <c r="F67" s="12">
        <f>(D67*E67)</f>
        <v>0</v>
      </c>
    </row>
    <row r="68" spans="1:6" s="18" customFormat="1" ht="18" customHeight="1">
      <c r="A68" s="49" t="s">
        <v>1171</v>
      </c>
      <c r="B68" s="14" t="s">
        <v>669</v>
      </c>
      <c r="C68" s="10" t="s">
        <v>239</v>
      </c>
      <c r="D68" s="11">
        <v>7.05</v>
      </c>
      <c r="E68" s="12"/>
      <c r="F68" s="12">
        <f>(D68*E68)</f>
        <v>0</v>
      </c>
    </row>
    <row r="70" spans="1:6" s="18" customFormat="1" ht="30">
      <c r="A70" s="19" t="s">
        <v>260</v>
      </c>
      <c r="B70" s="32" t="s">
        <v>789</v>
      </c>
      <c r="C70" s="17"/>
      <c r="D70" s="17"/>
      <c r="E70" s="17"/>
      <c r="F70" s="17"/>
    </row>
    <row r="71" spans="1:6" s="18" customFormat="1" ht="90.75" customHeight="1">
      <c r="A71" s="19"/>
      <c r="B71" s="17" t="s">
        <v>790</v>
      </c>
      <c r="C71" s="17"/>
      <c r="D71" s="17"/>
      <c r="E71" s="17"/>
      <c r="F71" s="17"/>
    </row>
    <row r="72" spans="1:6" s="18" customFormat="1" ht="135">
      <c r="A72" s="19"/>
      <c r="B72" s="17" t="s">
        <v>791</v>
      </c>
      <c r="C72" s="17"/>
      <c r="D72" s="17"/>
      <c r="E72" s="17"/>
      <c r="F72" s="17"/>
    </row>
    <row r="73" spans="1:6" s="18" customFormat="1" ht="45">
      <c r="A73" s="19"/>
      <c r="B73" s="17" t="s">
        <v>792</v>
      </c>
      <c r="C73" s="17"/>
      <c r="D73" s="17"/>
      <c r="E73" s="17"/>
      <c r="F73" s="17"/>
    </row>
    <row r="74" spans="1:6" s="18" customFormat="1" ht="18" customHeight="1">
      <c r="A74" s="49"/>
      <c r="B74" s="14" t="s">
        <v>241</v>
      </c>
      <c r="C74" s="10" t="s">
        <v>227</v>
      </c>
      <c r="D74" s="11">
        <v>1</v>
      </c>
      <c r="E74" s="12"/>
      <c r="F74" s="12">
        <f>(D74*E74)</f>
        <v>0</v>
      </c>
    </row>
    <row r="76" spans="1:6" s="18" customFormat="1" ht="30">
      <c r="A76" s="19" t="s">
        <v>263</v>
      </c>
      <c r="B76" s="32" t="s">
        <v>789</v>
      </c>
      <c r="C76" s="17"/>
      <c r="D76" s="17"/>
      <c r="E76" s="17"/>
      <c r="F76" s="17"/>
    </row>
    <row r="77" spans="1:6" s="18" customFormat="1" ht="90.75" customHeight="1">
      <c r="A77" s="19"/>
      <c r="B77" s="17" t="s">
        <v>793</v>
      </c>
      <c r="C77" s="17"/>
      <c r="D77" s="17"/>
      <c r="E77" s="17"/>
      <c r="F77" s="17"/>
    </row>
    <row r="78" spans="1:6" s="18" customFormat="1" ht="150">
      <c r="A78" s="19"/>
      <c r="B78" s="17" t="s">
        <v>794</v>
      </c>
      <c r="C78" s="17"/>
      <c r="D78" s="17"/>
      <c r="E78" s="17"/>
      <c r="F78" s="17"/>
    </row>
    <row r="79" spans="1:6" s="18" customFormat="1" ht="18" customHeight="1">
      <c r="A79" s="49"/>
      <c r="B79" s="14" t="s">
        <v>241</v>
      </c>
      <c r="C79" s="10" t="s">
        <v>227</v>
      </c>
      <c r="D79" s="11">
        <v>1</v>
      </c>
      <c r="E79" s="12"/>
      <c r="F79" s="12">
        <f>(D79*E79)</f>
        <v>0</v>
      </c>
    </row>
    <row r="81" spans="1:6" s="18" customFormat="1">
      <c r="A81" s="19"/>
      <c r="B81" s="50" t="s">
        <v>957</v>
      </c>
    </row>
    <row r="82" spans="1:6" s="18" customFormat="1">
      <c r="A82" s="19"/>
    </row>
    <row r="83" spans="1:6" s="18" customFormat="1" ht="120">
      <c r="A83" s="19" t="s">
        <v>481</v>
      </c>
      <c r="B83" s="17" t="s">
        <v>959</v>
      </c>
    </row>
    <row r="84" spans="1:6" s="18" customFormat="1" ht="30.75" customHeight="1">
      <c r="A84" s="19"/>
      <c r="B84" s="17" t="s">
        <v>958</v>
      </c>
    </row>
    <row r="85" spans="1:6" s="18" customFormat="1" ht="15" customHeight="1">
      <c r="A85" s="49" t="s">
        <v>1042</v>
      </c>
      <c r="B85" s="14" t="s">
        <v>960</v>
      </c>
      <c r="C85" s="10" t="s">
        <v>259</v>
      </c>
      <c r="D85" s="11">
        <v>1740.29</v>
      </c>
      <c r="E85" s="12"/>
      <c r="F85" s="12">
        <f>(D85*E85)</f>
        <v>0</v>
      </c>
    </row>
    <row r="86" spans="1:6" s="18" customFormat="1" ht="15" customHeight="1">
      <c r="A86" s="49" t="s">
        <v>1172</v>
      </c>
      <c r="B86" s="14" t="s">
        <v>961</v>
      </c>
      <c r="C86" s="10" t="s">
        <v>259</v>
      </c>
      <c r="D86" s="11">
        <v>943.61</v>
      </c>
      <c r="E86" s="12"/>
      <c r="F86" s="12">
        <f>(D86*E86)</f>
        <v>0</v>
      </c>
    </row>
    <row r="87" spans="1:6" s="18" customFormat="1">
      <c r="A87" s="19"/>
      <c r="B87" s="18" t="s">
        <v>241</v>
      </c>
    </row>
    <row r="88" spans="1:6" s="18" customFormat="1">
      <c r="A88" s="19"/>
    </row>
    <row r="89" spans="1:6" s="18" customFormat="1">
      <c r="A89" s="19"/>
      <c r="B89" s="50" t="s">
        <v>549</v>
      </c>
    </row>
    <row r="90" spans="1:6" s="18" customFormat="1">
      <c r="A90" s="19"/>
    </row>
    <row r="91" spans="1:6" s="18" customFormat="1" ht="75">
      <c r="A91" s="49" t="s">
        <v>479</v>
      </c>
      <c r="B91" s="14" t="s">
        <v>645</v>
      </c>
      <c r="C91" s="10" t="s">
        <v>239</v>
      </c>
      <c r="D91" s="11">
        <v>4.29</v>
      </c>
      <c r="E91" s="12"/>
      <c r="F91" s="12">
        <f>(D91*E91)</f>
        <v>0</v>
      </c>
    </row>
    <row r="92" spans="1:6" s="18" customFormat="1">
      <c r="A92" s="19"/>
    </row>
    <row r="93" spans="1:6" s="18" customFormat="1" ht="76.5" customHeight="1">
      <c r="A93" s="49" t="s">
        <v>490</v>
      </c>
      <c r="B93" s="14" t="s">
        <v>646</v>
      </c>
      <c r="C93" s="10" t="s">
        <v>239</v>
      </c>
      <c r="D93" s="11">
        <v>6.36</v>
      </c>
      <c r="E93" s="12"/>
      <c r="F93" s="12">
        <f>(D93*E93)</f>
        <v>0</v>
      </c>
    </row>
    <row r="94" spans="1:6" s="18" customFormat="1">
      <c r="A94" s="19"/>
    </row>
    <row r="95" spans="1:6" s="18" customFormat="1" ht="122.25" customHeight="1">
      <c r="A95" s="49" t="s">
        <v>491</v>
      </c>
      <c r="B95" s="14" t="s">
        <v>795</v>
      </c>
      <c r="C95" s="10" t="s">
        <v>246</v>
      </c>
      <c r="D95" s="11">
        <v>9</v>
      </c>
      <c r="E95" s="12"/>
      <c r="F95" s="12">
        <f>(D95*E95)</f>
        <v>0</v>
      </c>
    </row>
    <row r="96" spans="1:6" s="3" customFormat="1">
      <c r="A96" s="36"/>
      <c r="D96" s="18"/>
    </row>
    <row r="97" spans="1:6" s="18" customFormat="1">
      <c r="A97" s="19"/>
      <c r="B97" s="50" t="s">
        <v>355</v>
      </c>
    </row>
    <row r="98" spans="1:6" s="18" customFormat="1">
      <c r="A98" s="19"/>
    </row>
    <row r="99" spans="1:6" s="18" customFormat="1" ht="30.75" customHeight="1">
      <c r="A99" s="19" t="s">
        <v>511</v>
      </c>
      <c r="B99" s="17" t="s">
        <v>644</v>
      </c>
    </row>
    <row r="100" spans="1:6" s="18" customFormat="1" ht="60">
      <c r="A100" s="19"/>
      <c r="B100" s="17" t="s">
        <v>356</v>
      </c>
    </row>
    <row r="101" spans="1:6" s="18" customFormat="1">
      <c r="A101" s="49" t="s">
        <v>1173</v>
      </c>
      <c r="B101" s="14" t="s">
        <v>357</v>
      </c>
      <c r="C101" s="10" t="s">
        <v>246</v>
      </c>
      <c r="D101" s="11">
        <v>1</v>
      </c>
      <c r="E101" s="12"/>
      <c r="F101" s="12">
        <f>(D101*E101)</f>
        <v>0</v>
      </c>
    </row>
    <row r="102" spans="1:6" s="18" customFormat="1">
      <c r="A102" s="49" t="s">
        <v>1174</v>
      </c>
      <c r="B102" s="14" t="s">
        <v>358</v>
      </c>
      <c r="C102" s="10" t="s">
        <v>246</v>
      </c>
      <c r="D102" s="11">
        <v>1</v>
      </c>
      <c r="E102" s="12"/>
      <c r="F102" s="12">
        <f>(D102*E102)</f>
        <v>0</v>
      </c>
    </row>
    <row r="103" spans="1:6" s="18" customFormat="1">
      <c r="A103" s="19"/>
    </row>
    <row r="104" spans="1:6" s="18" customFormat="1">
      <c r="A104" s="19"/>
      <c r="B104" s="50" t="s">
        <v>362</v>
      </c>
    </row>
    <row r="105" spans="1:6" s="18" customFormat="1">
      <c r="A105" s="19"/>
    </row>
    <row r="106" spans="1:6" s="18" customFormat="1" ht="61.5" customHeight="1">
      <c r="A106" s="19" t="s">
        <v>512</v>
      </c>
      <c r="B106" s="17" t="s">
        <v>796</v>
      </c>
    </row>
    <row r="107" spans="1:6" s="18" customFormat="1" ht="75">
      <c r="A107" s="19"/>
      <c r="B107" s="17" t="s">
        <v>359</v>
      </c>
    </row>
    <row r="108" spans="1:6" s="18" customFormat="1">
      <c r="A108" s="49" t="s">
        <v>1175</v>
      </c>
      <c r="B108" s="14" t="s">
        <v>360</v>
      </c>
      <c r="C108" s="10" t="s">
        <v>246</v>
      </c>
      <c r="D108" s="11">
        <v>1</v>
      </c>
      <c r="E108" s="12"/>
      <c r="F108" s="12">
        <f>(D108*E108)</f>
        <v>0</v>
      </c>
    </row>
    <row r="109" spans="1:6" s="18" customFormat="1">
      <c r="A109" s="19"/>
    </row>
    <row r="110" spans="1:6" s="18" customFormat="1">
      <c r="A110" s="19"/>
      <c r="B110" s="50" t="s">
        <v>361</v>
      </c>
    </row>
    <row r="111" spans="1:6" s="18" customFormat="1">
      <c r="A111" s="19"/>
    </row>
    <row r="112" spans="1:6" s="18" customFormat="1" ht="105">
      <c r="A112" s="49" t="s">
        <v>1043</v>
      </c>
      <c r="B112" s="14" t="s">
        <v>636</v>
      </c>
      <c r="C112" s="10" t="s">
        <v>259</v>
      </c>
      <c r="D112" s="11">
        <v>90</v>
      </c>
      <c r="E112" s="12"/>
      <c r="F112" s="12">
        <f>(D112*E112)</f>
        <v>0</v>
      </c>
    </row>
    <row r="113" spans="1:6" s="4" customFormat="1">
      <c r="A113" s="19"/>
      <c r="E113" s="5"/>
    </row>
    <row r="114" spans="1:6" s="18" customFormat="1" ht="15.75" thickBot="1">
      <c r="A114" s="66"/>
      <c r="B114" s="31" t="s">
        <v>150</v>
      </c>
      <c r="C114" s="30"/>
      <c r="D114" s="30"/>
      <c r="E114" s="107">
        <f>SUM(F32:F113)</f>
        <v>0</v>
      </c>
      <c r="F114" s="107"/>
    </row>
    <row r="115" spans="1:6" s="4" customFormat="1" ht="15.75" thickTop="1">
      <c r="A115" s="19"/>
      <c r="E115" s="5"/>
    </row>
    <row r="116" spans="1:6" s="4" customFormat="1">
      <c r="A116" s="19"/>
      <c r="E116" s="5"/>
    </row>
    <row r="117" spans="1:6" s="18" customFormat="1">
      <c r="A117" s="25" t="s">
        <v>492</v>
      </c>
      <c r="B117" s="26" t="s">
        <v>151</v>
      </c>
      <c r="C117" s="27" t="s">
        <v>90</v>
      </c>
      <c r="D117" s="27" t="s">
        <v>91</v>
      </c>
      <c r="E117" s="27" t="s">
        <v>92</v>
      </c>
      <c r="F117" s="27" t="s">
        <v>93</v>
      </c>
    </row>
    <row r="118" spans="1:6" s="20" customFormat="1"/>
    <row r="119" spans="1:6" s="18" customFormat="1" ht="106.5" customHeight="1">
      <c r="A119" s="19"/>
      <c r="B119" s="105" t="s">
        <v>152</v>
      </c>
      <c r="C119" s="105"/>
      <c r="D119" s="105"/>
      <c r="E119" s="105"/>
      <c r="F119" s="105"/>
    </row>
    <row r="120" spans="1:6" s="3" customFormat="1" ht="61.5" customHeight="1">
      <c r="A120" s="36"/>
      <c r="B120" s="104" t="s">
        <v>153</v>
      </c>
      <c r="C120" s="104"/>
      <c r="D120" s="104"/>
      <c r="E120" s="104"/>
      <c r="F120" s="104"/>
    </row>
    <row r="121" spans="1:6" s="3" customFormat="1" ht="120.75" customHeight="1">
      <c r="A121" s="36"/>
      <c r="B121" s="104" t="s">
        <v>154</v>
      </c>
      <c r="C121" s="104"/>
      <c r="D121" s="104"/>
      <c r="E121" s="104"/>
      <c r="F121" s="104"/>
    </row>
    <row r="122" spans="1:6" s="3" customFormat="1" ht="152.25" customHeight="1">
      <c r="A122" s="36"/>
      <c r="B122" s="104" t="s">
        <v>155</v>
      </c>
      <c r="C122" s="104"/>
      <c r="D122" s="104"/>
      <c r="E122" s="104"/>
      <c r="F122" s="104"/>
    </row>
    <row r="124" spans="1:6" s="4" customFormat="1">
      <c r="A124" s="19"/>
      <c r="B124" s="7" t="s">
        <v>363</v>
      </c>
      <c r="E124" s="5"/>
    </row>
    <row r="126" spans="1:6" s="18" customFormat="1" ht="30">
      <c r="A126" s="19" t="s">
        <v>339</v>
      </c>
      <c r="B126" s="17" t="s">
        <v>637</v>
      </c>
      <c r="C126" s="17"/>
      <c r="D126" s="17"/>
      <c r="E126" s="17"/>
      <c r="F126" s="17"/>
    </row>
    <row r="127" spans="1:6" s="3" customFormat="1">
      <c r="A127" s="36"/>
      <c r="B127" s="42" t="s">
        <v>366</v>
      </c>
      <c r="C127" s="42"/>
      <c r="D127" s="17"/>
      <c r="E127" s="42"/>
      <c r="F127" s="42"/>
    </row>
    <row r="128" spans="1:6" s="3" customFormat="1" ht="60">
      <c r="A128" s="36"/>
      <c r="B128" s="42" t="s">
        <v>638</v>
      </c>
      <c r="D128" s="18"/>
    </row>
    <row r="129" spans="1:6" s="3" customFormat="1" ht="45">
      <c r="A129" s="36"/>
      <c r="B129" s="42" t="s">
        <v>337</v>
      </c>
      <c r="D129" s="18"/>
    </row>
    <row r="130" spans="1:6" s="18" customFormat="1">
      <c r="A130" s="19"/>
      <c r="B130" s="17" t="s">
        <v>818</v>
      </c>
    </row>
    <row r="131" spans="1:6" s="18" customFormat="1">
      <c r="A131" s="19"/>
      <c r="B131" s="17" t="s">
        <v>817</v>
      </c>
    </row>
    <row r="132" spans="1:6" s="18" customFormat="1" ht="45">
      <c r="A132" s="49" t="s">
        <v>1176</v>
      </c>
      <c r="B132" s="14" t="s">
        <v>819</v>
      </c>
      <c r="C132" s="10" t="s">
        <v>282</v>
      </c>
      <c r="D132" s="11">
        <v>383.76</v>
      </c>
      <c r="E132" s="12"/>
      <c r="F132" s="12">
        <f t="shared" ref="F132:F139" si="0">(D132*E132)</f>
        <v>0</v>
      </c>
    </row>
    <row r="133" spans="1:6" s="18" customFormat="1">
      <c r="A133" s="49" t="s">
        <v>1177</v>
      </c>
      <c r="B133" s="14" t="s">
        <v>639</v>
      </c>
      <c r="C133" s="10" t="s">
        <v>239</v>
      </c>
      <c r="D133" s="11">
        <v>56.77</v>
      </c>
      <c r="E133" s="12"/>
      <c r="F133" s="12">
        <f t="shared" si="0"/>
        <v>0</v>
      </c>
    </row>
    <row r="134" spans="1:6" s="18" customFormat="1">
      <c r="A134" s="49" t="s">
        <v>1178</v>
      </c>
      <c r="B134" s="14" t="s">
        <v>640</v>
      </c>
      <c r="C134" s="10" t="s">
        <v>239</v>
      </c>
      <c r="D134" s="11">
        <v>49.98</v>
      </c>
      <c r="E134" s="12"/>
      <c r="F134" s="12">
        <f t="shared" si="0"/>
        <v>0</v>
      </c>
    </row>
    <row r="135" spans="1:6" s="18" customFormat="1">
      <c r="A135" s="61" t="s">
        <v>1179</v>
      </c>
      <c r="B135" s="14" t="s">
        <v>641</v>
      </c>
      <c r="C135" s="10" t="s">
        <v>239</v>
      </c>
      <c r="D135" s="11">
        <v>49.98</v>
      </c>
      <c r="E135" s="12"/>
      <c r="F135" s="12">
        <f t="shared" si="0"/>
        <v>0</v>
      </c>
    </row>
    <row r="136" spans="1:6" s="18" customFormat="1">
      <c r="A136" s="49" t="s">
        <v>1180</v>
      </c>
      <c r="B136" s="14" t="s">
        <v>642</v>
      </c>
      <c r="C136" s="10" t="s">
        <v>239</v>
      </c>
      <c r="D136" s="11">
        <v>29.57</v>
      </c>
      <c r="E136" s="12"/>
      <c r="F136" s="12">
        <f t="shared" si="0"/>
        <v>0</v>
      </c>
    </row>
    <row r="137" spans="1:6" s="18" customFormat="1">
      <c r="A137" s="49" t="s">
        <v>1181</v>
      </c>
      <c r="B137" s="14" t="s">
        <v>643</v>
      </c>
      <c r="C137" s="10" t="s">
        <v>239</v>
      </c>
      <c r="D137" s="11">
        <v>16.97</v>
      </c>
      <c r="E137" s="12"/>
      <c r="F137" s="12">
        <f t="shared" si="0"/>
        <v>0</v>
      </c>
    </row>
    <row r="138" spans="1:6" s="18" customFormat="1">
      <c r="A138" s="49" t="s">
        <v>1182</v>
      </c>
      <c r="B138" s="14" t="s">
        <v>338</v>
      </c>
      <c r="C138" s="10" t="s">
        <v>246</v>
      </c>
      <c r="D138" s="11">
        <v>1151</v>
      </c>
      <c r="E138" s="12"/>
      <c r="F138" s="12">
        <f t="shared" si="0"/>
        <v>0</v>
      </c>
    </row>
    <row r="139" spans="1:6" s="18" customFormat="1" ht="30">
      <c r="A139" s="49" t="s">
        <v>1183</v>
      </c>
      <c r="B139" s="14" t="s">
        <v>820</v>
      </c>
      <c r="C139" s="10" t="s">
        <v>246</v>
      </c>
      <c r="D139" s="11">
        <v>3</v>
      </c>
      <c r="E139" s="12"/>
      <c r="F139" s="12">
        <f t="shared" si="0"/>
        <v>0</v>
      </c>
    </row>
    <row r="140" spans="1:6" s="18" customFormat="1" ht="16.5" customHeight="1">
      <c r="A140" s="19"/>
      <c r="B140" s="17" t="s">
        <v>241</v>
      </c>
      <c r="C140" s="33"/>
      <c r="D140" s="34"/>
      <c r="E140" s="35"/>
      <c r="F140" s="35"/>
    </row>
    <row r="141" spans="1:6" s="3" customFormat="1">
      <c r="A141" s="36"/>
      <c r="B141" s="42"/>
      <c r="D141" s="18"/>
    </row>
    <row r="142" spans="1:6" s="20" customFormat="1" ht="120">
      <c r="A142" s="19" t="s">
        <v>493</v>
      </c>
      <c r="B142" s="17" t="s">
        <v>821</v>
      </c>
    </row>
    <row r="143" spans="1:6" s="18" customFormat="1" ht="45">
      <c r="A143" s="19"/>
      <c r="B143" s="17" t="s">
        <v>822</v>
      </c>
    </row>
    <row r="144" spans="1:6" s="18" customFormat="1" ht="45">
      <c r="A144" s="19"/>
      <c r="B144" s="17" t="s">
        <v>823</v>
      </c>
    </row>
    <row r="145" spans="1:6" s="18" customFormat="1">
      <c r="A145" s="19"/>
      <c r="B145" s="17" t="s">
        <v>824</v>
      </c>
    </row>
    <row r="146" spans="1:6" s="18" customFormat="1">
      <c r="A146" s="19"/>
      <c r="B146" s="17" t="s">
        <v>296</v>
      </c>
    </row>
    <row r="147" spans="1:6" s="18" customFormat="1" ht="90">
      <c r="A147" s="19"/>
      <c r="B147" s="17" t="s">
        <v>352</v>
      </c>
    </row>
    <row r="148" spans="1:6" s="18" customFormat="1">
      <c r="A148" s="19"/>
      <c r="B148" s="17" t="s">
        <v>825</v>
      </c>
    </row>
    <row r="149" spans="1:6" s="18" customFormat="1" ht="77.25" customHeight="1">
      <c r="A149" s="19"/>
      <c r="B149" s="17" t="s">
        <v>347</v>
      </c>
      <c r="C149" s="33"/>
      <c r="D149" s="34"/>
      <c r="E149" s="34"/>
      <c r="F149" s="34"/>
    </row>
    <row r="150" spans="1:6" s="18" customFormat="1" ht="77.25" customHeight="1">
      <c r="A150" s="49"/>
      <c r="B150" s="14" t="s">
        <v>348</v>
      </c>
      <c r="C150" s="10" t="s">
        <v>282</v>
      </c>
      <c r="D150" s="11">
        <v>5.54</v>
      </c>
      <c r="E150" s="12"/>
      <c r="F150" s="12">
        <f>(D150*E150)</f>
        <v>0</v>
      </c>
    </row>
    <row r="151" spans="1:6" s="18" customFormat="1" ht="30">
      <c r="A151" s="19" t="s">
        <v>1184</v>
      </c>
      <c r="B151" s="17" t="s">
        <v>827</v>
      </c>
      <c r="C151" s="33"/>
      <c r="D151" s="34"/>
      <c r="E151" s="34"/>
      <c r="F151" s="34"/>
    </row>
    <row r="152" spans="1:6" s="20" customFormat="1" ht="90">
      <c r="A152" s="19"/>
      <c r="B152" s="17" t="s">
        <v>828</v>
      </c>
    </row>
    <row r="153" spans="1:6" s="18" customFormat="1">
      <c r="A153" s="19"/>
      <c r="B153" s="17" t="s">
        <v>351</v>
      </c>
    </row>
    <row r="154" spans="1:6" s="18" customFormat="1" ht="90">
      <c r="A154" s="19"/>
      <c r="B154" s="17" t="s">
        <v>352</v>
      </c>
    </row>
    <row r="155" spans="1:6" s="18" customFormat="1" ht="77.25" customHeight="1">
      <c r="A155" s="19"/>
      <c r="B155" s="17" t="s">
        <v>347</v>
      </c>
      <c r="C155" s="33"/>
      <c r="D155" s="34"/>
      <c r="E155" s="34"/>
      <c r="F155" s="34"/>
    </row>
    <row r="156" spans="1:6" s="18" customFormat="1" ht="77.25" customHeight="1">
      <c r="A156" s="49"/>
      <c r="B156" s="14" t="s">
        <v>348</v>
      </c>
      <c r="C156" s="10" t="s">
        <v>282</v>
      </c>
      <c r="D156" s="11">
        <v>2.11</v>
      </c>
      <c r="E156" s="12"/>
      <c r="F156" s="12">
        <f>(D156*E156)</f>
        <v>0</v>
      </c>
    </row>
    <row r="157" spans="1:6" s="18" customFormat="1" ht="90">
      <c r="A157" s="49" t="s">
        <v>1185</v>
      </c>
      <c r="B157" s="14" t="s">
        <v>349</v>
      </c>
      <c r="C157" s="10" t="s">
        <v>246</v>
      </c>
      <c r="D157" s="11">
        <v>1</v>
      </c>
      <c r="E157" s="12"/>
      <c r="F157" s="12">
        <f>(D157*E157)</f>
        <v>0</v>
      </c>
    </row>
    <row r="158" spans="1:6" s="18" customFormat="1" ht="45">
      <c r="A158" s="49" t="s">
        <v>1186</v>
      </c>
      <c r="B158" s="14" t="s">
        <v>839</v>
      </c>
      <c r="C158" s="10" t="s">
        <v>239</v>
      </c>
      <c r="D158" s="11">
        <v>6.4</v>
      </c>
      <c r="E158" s="12"/>
      <c r="F158" s="12">
        <f>(D158*E158)</f>
        <v>0</v>
      </c>
    </row>
    <row r="159" spans="1:6" s="18" customFormat="1" ht="30">
      <c r="A159" s="49" t="s">
        <v>1187</v>
      </c>
      <c r="B159" s="14" t="s">
        <v>826</v>
      </c>
      <c r="C159" s="10" t="s">
        <v>246</v>
      </c>
      <c r="D159" s="11">
        <v>1</v>
      </c>
      <c r="E159" s="12"/>
      <c r="F159" s="12">
        <f>(D159*E159)</f>
        <v>0</v>
      </c>
    </row>
    <row r="160" spans="1:6" s="18" customFormat="1" ht="60">
      <c r="A160" s="49" t="s">
        <v>1188</v>
      </c>
      <c r="B160" s="14" t="s">
        <v>365</v>
      </c>
      <c r="C160" s="10" t="s">
        <v>246</v>
      </c>
      <c r="D160" s="11">
        <v>1</v>
      </c>
      <c r="E160" s="12"/>
      <c r="F160" s="12">
        <f>(D160*E160)</f>
        <v>0</v>
      </c>
    </row>
    <row r="161" spans="1:6" s="18" customFormat="1" ht="62.25" customHeight="1">
      <c r="A161" s="19"/>
      <c r="B161" s="17" t="s">
        <v>350</v>
      </c>
      <c r="C161" s="17"/>
      <c r="D161" s="17"/>
      <c r="E161" s="17"/>
      <c r="F161" s="17"/>
    </row>
    <row r="162" spans="1:6" s="3" customFormat="1">
      <c r="A162" s="36"/>
      <c r="B162" s="42"/>
      <c r="D162" s="18"/>
    </row>
    <row r="163" spans="1:6" s="20" customFormat="1" ht="30">
      <c r="A163" s="19" t="s">
        <v>353</v>
      </c>
      <c r="B163" s="17" t="s">
        <v>829</v>
      </c>
    </row>
    <row r="164" spans="1:6" s="18" customFormat="1" ht="60">
      <c r="A164" s="19"/>
      <c r="B164" s="17" t="s">
        <v>638</v>
      </c>
    </row>
    <row r="165" spans="1:6" s="18" customFormat="1" ht="45">
      <c r="A165" s="19"/>
      <c r="B165" s="17" t="s">
        <v>337</v>
      </c>
    </row>
    <row r="166" spans="1:6" s="18" customFormat="1">
      <c r="A166" s="19"/>
      <c r="B166" s="17" t="s">
        <v>830</v>
      </c>
    </row>
    <row r="167" spans="1:6" s="18" customFormat="1">
      <c r="A167" s="19"/>
      <c r="B167" s="17" t="s">
        <v>831</v>
      </c>
    </row>
    <row r="168" spans="1:6" s="18" customFormat="1">
      <c r="A168" s="19"/>
      <c r="B168" s="17" t="s">
        <v>832</v>
      </c>
    </row>
    <row r="169" spans="1:6" s="18" customFormat="1" ht="30.75" customHeight="1">
      <c r="A169" s="49" t="s">
        <v>1189</v>
      </c>
      <c r="B169" s="14" t="s">
        <v>833</v>
      </c>
      <c r="C169" s="10" t="s">
        <v>282</v>
      </c>
      <c r="D169" s="11">
        <v>47.66</v>
      </c>
      <c r="E169" s="12"/>
      <c r="F169" s="12">
        <f t="shared" ref="F169:F174" si="1">(D169*E169)</f>
        <v>0</v>
      </c>
    </row>
    <row r="170" spans="1:6" s="18" customFormat="1">
      <c r="A170" s="49" t="s">
        <v>1190</v>
      </c>
      <c r="B170" s="14" t="s">
        <v>639</v>
      </c>
      <c r="C170" s="10" t="s">
        <v>239</v>
      </c>
      <c r="D170" s="11">
        <v>16.89</v>
      </c>
      <c r="E170" s="12"/>
      <c r="F170" s="12">
        <f t="shared" si="1"/>
        <v>0</v>
      </c>
    </row>
    <row r="171" spans="1:6" s="18" customFormat="1">
      <c r="A171" s="49" t="s">
        <v>1191</v>
      </c>
      <c r="B171" s="14" t="s">
        <v>834</v>
      </c>
      <c r="C171" s="10" t="s">
        <v>239</v>
      </c>
      <c r="D171" s="11">
        <v>5.85</v>
      </c>
      <c r="E171" s="12"/>
      <c r="F171" s="12">
        <f t="shared" si="1"/>
        <v>0</v>
      </c>
    </row>
    <row r="172" spans="1:6" s="18" customFormat="1">
      <c r="A172" s="49" t="s">
        <v>1192</v>
      </c>
      <c r="B172" s="14" t="s">
        <v>643</v>
      </c>
      <c r="C172" s="10" t="s">
        <v>239</v>
      </c>
      <c r="D172" s="11">
        <v>6.95</v>
      </c>
      <c r="E172" s="12"/>
      <c r="F172" s="12">
        <f t="shared" si="1"/>
        <v>0</v>
      </c>
    </row>
    <row r="173" spans="1:6" s="18" customFormat="1">
      <c r="A173" s="49" t="s">
        <v>1193</v>
      </c>
      <c r="B173" s="14" t="s">
        <v>338</v>
      </c>
      <c r="C173" s="10" t="s">
        <v>246</v>
      </c>
      <c r="D173" s="11">
        <v>143</v>
      </c>
      <c r="E173" s="12"/>
      <c r="F173" s="12">
        <f t="shared" si="1"/>
        <v>0</v>
      </c>
    </row>
    <row r="174" spans="1:6" s="18" customFormat="1" ht="30">
      <c r="A174" s="49" t="s">
        <v>1194</v>
      </c>
      <c r="B174" s="14" t="s">
        <v>820</v>
      </c>
      <c r="C174" s="10" t="s">
        <v>246</v>
      </c>
      <c r="D174" s="11">
        <v>2</v>
      </c>
      <c r="E174" s="12"/>
      <c r="F174" s="12">
        <f t="shared" si="1"/>
        <v>0</v>
      </c>
    </row>
    <row r="175" spans="1:6" s="18" customFormat="1" ht="16.5" customHeight="1">
      <c r="A175" s="19"/>
      <c r="B175" s="17" t="s">
        <v>241</v>
      </c>
      <c r="C175" s="33"/>
      <c r="D175" s="34"/>
      <c r="E175" s="35"/>
      <c r="F175" s="35"/>
    </row>
    <row r="176" spans="1:6" s="3" customFormat="1">
      <c r="A176" s="36"/>
      <c r="B176" s="42"/>
      <c r="D176" s="18"/>
    </row>
    <row r="177" spans="1:6" s="18" customFormat="1">
      <c r="A177" s="19"/>
      <c r="B177" s="32" t="s">
        <v>364</v>
      </c>
    </row>
    <row r="178" spans="1:6" s="18" customFormat="1">
      <c r="A178" s="19"/>
      <c r="B178" s="17"/>
    </row>
    <row r="179" spans="1:6" s="20" customFormat="1" ht="62.25" customHeight="1">
      <c r="A179" s="19" t="s">
        <v>494</v>
      </c>
      <c r="B179" s="17" t="s">
        <v>841</v>
      </c>
    </row>
    <row r="180" spans="1:6" s="20" customFormat="1" ht="76.5" customHeight="1">
      <c r="A180" s="19"/>
      <c r="B180" s="17" t="s">
        <v>354</v>
      </c>
    </row>
    <row r="181" spans="1:6" s="20" customFormat="1" ht="75">
      <c r="A181" s="61" t="s">
        <v>1195</v>
      </c>
      <c r="B181" s="14" t="s">
        <v>835</v>
      </c>
      <c r="C181" s="10" t="s">
        <v>239</v>
      </c>
      <c r="D181" s="83">
        <v>7.04</v>
      </c>
      <c r="E181" s="12"/>
      <c r="F181" s="12">
        <f>(D181*E181)</f>
        <v>0</v>
      </c>
    </row>
    <row r="182" spans="1:6" s="20" customFormat="1">
      <c r="A182" s="61" t="s">
        <v>1196</v>
      </c>
      <c r="B182" s="14" t="s">
        <v>838</v>
      </c>
      <c r="C182" s="10" t="s">
        <v>239</v>
      </c>
      <c r="D182" s="83">
        <v>73.66</v>
      </c>
      <c r="E182" s="12"/>
      <c r="F182" s="12">
        <f>(D182*E182)</f>
        <v>0</v>
      </c>
    </row>
    <row r="183" spans="1:6" s="20" customFormat="1" ht="30">
      <c r="A183" s="61" t="s">
        <v>1197</v>
      </c>
      <c r="B183" s="14" t="s">
        <v>837</v>
      </c>
      <c r="C183" s="10" t="s">
        <v>239</v>
      </c>
      <c r="D183" s="83">
        <v>42.79</v>
      </c>
      <c r="E183" s="12"/>
      <c r="F183" s="12">
        <f>(D183*E183)</f>
        <v>0</v>
      </c>
    </row>
    <row r="184" spans="1:6" s="20" customFormat="1">
      <c r="A184" s="61" t="s">
        <v>1198</v>
      </c>
      <c r="B184" s="14" t="s">
        <v>836</v>
      </c>
      <c r="C184" s="10" t="s">
        <v>239</v>
      </c>
      <c r="D184" s="83">
        <v>40.26</v>
      </c>
      <c r="E184" s="12"/>
      <c r="F184" s="12">
        <f>(D184*E184)</f>
        <v>0</v>
      </c>
    </row>
    <row r="185" spans="1:6" s="20" customFormat="1">
      <c r="A185" s="61" t="s">
        <v>1199</v>
      </c>
      <c r="B185" s="14" t="s">
        <v>840</v>
      </c>
      <c r="C185" s="10" t="s">
        <v>239</v>
      </c>
      <c r="D185" s="83">
        <v>22.79</v>
      </c>
      <c r="E185" s="12"/>
      <c r="F185" s="12">
        <f>(D185*E185)</f>
        <v>0</v>
      </c>
    </row>
    <row r="186" spans="1:6" s="18" customFormat="1" ht="30.75" customHeight="1">
      <c r="A186" s="49" t="s">
        <v>1200</v>
      </c>
      <c r="B186" s="14" t="s">
        <v>842</v>
      </c>
      <c r="C186" s="10" t="s">
        <v>282</v>
      </c>
      <c r="D186" s="11">
        <v>7.65</v>
      </c>
      <c r="E186" s="12"/>
      <c r="F186" s="12">
        <f t="shared" ref="F186" si="2">(D186*E186)</f>
        <v>0</v>
      </c>
    </row>
    <row r="187" spans="1:6" s="20" customFormat="1" ht="18" customHeight="1">
      <c r="B187" s="17" t="s">
        <v>241</v>
      </c>
    </row>
    <row r="188" spans="1:6" s="3" customFormat="1">
      <c r="A188" s="36"/>
      <c r="B188" s="42"/>
      <c r="D188" s="18"/>
    </row>
    <row r="189" spans="1:6" s="18" customFormat="1" ht="60">
      <c r="A189" s="49" t="s">
        <v>1201</v>
      </c>
      <c r="B189" s="9" t="s">
        <v>635</v>
      </c>
      <c r="C189" s="10" t="s">
        <v>282</v>
      </c>
      <c r="D189" s="11">
        <v>6</v>
      </c>
      <c r="E189" s="12"/>
      <c r="F189" s="12">
        <f>(D189*E189)</f>
        <v>0</v>
      </c>
    </row>
    <row r="191" spans="1:6" s="20" customFormat="1" ht="15.75" thickBot="1">
      <c r="A191" s="47"/>
      <c r="B191" s="48" t="s">
        <v>156</v>
      </c>
      <c r="C191" s="47"/>
      <c r="D191" s="47"/>
      <c r="E191" s="107">
        <f>SUM(F118:F190)</f>
        <v>0</v>
      </c>
      <c r="F191" s="107"/>
    </row>
    <row r="192" spans="1:6" s="20" customFormat="1" ht="15.75" thickTop="1"/>
    <row r="193" spans="1:6" s="20" customFormat="1"/>
    <row r="194" spans="1:6" s="20" customFormat="1">
      <c r="A194" s="25" t="s">
        <v>98</v>
      </c>
      <c r="B194" s="25" t="s">
        <v>157</v>
      </c>
      <c r="C194" s="27" t="s">
        <v>90</v>
      </c>
      <c r="D194" s="27" t="s">
        <v>91</v>
      </c>
      <c r="E194" s="27" t="s">
        <v>92</v>
      </c>
      <c r="F194" s="27" t="s">
        <v>93</v>
      </c>
    </row>
    <row r="195" spans="1:6" s="20" customFormat="1"/>
    <row r="196" spans="1:6" s="18" customFormat="1" ht="91.5" customHeight="1">
      <c r="A196" s="20"/>
      <c r="B196" s="105" t="s">
        <v>158</v>
      </c>
      <c r="C196" s="105"/>
      <c r="D196" s="105"/>
      <c r="E196" s="105"/>
      <c r="F196" s="105"/>
    </row>
    <row r="197" spans="1:6" s="18" customFormat="1" ht="93" customHeight="1">
      <c r="A197" s="20"/>
      <c r="B197" s="105" t="s">
        <v>159</v>
      </c>
      <c r="C197" s="105"/>
      <c r="D197" s="105"/>
      <c r="E197" s="105"/>
      <c r="F197" s="105"/>
    </row>
    <row r="198" spans="1:6" s="18" customFormat="1" ht="47.25" customHeight="1">
      <c r="A198" s="20"/>
      <c r="B198" s="105" t="s">
        <v>160</v>
      </c>
      <c r="C198" s="105"/>
      <c r="D198" s="105"/>
      <c r="E198" s="105"/>
      <c r="F198" s="105"/>
    </row>
    <row r="199" spans="1:6" s="18" customFormat="1" ht="93" customHeight="1">
      <c r="A199" s="20"/>
      <c r="B199" s="105" t="s">
        <v>161</v>
      </c>
      <c r="C199" s="105"/>
      <c r="D199" s="105"/>
      <c r="E199" s="105"/>
      <c r="F199" s="105"/>
    </row>
    <row r="200" spans="1:6" s="18" customFormat="1" ht="92.25" customHeight="1">
      <c r="A200" s="20"/>
      <c r="B200" s="105" t="s">
        <v>162</v>
      </c>
      <c r="C200" s="105"/>
      <c r="D200" s="105"/>
      <c r="E200" s="105"/>
      <c r="F200" s="105"/>
    </row>
    <row r="201" spans="1:6" s="18" customFormat="1" ht="91.5" customHeight="1">
      <c r="A201" s="20"/>
      <c r="B201" s="105" t="s">
        <v>163</v>
      </c>
      <c r="C201" s="105"/>
      <c r="D201" s="105"/>
      <c r="E201" s="105"/>
      <c r="F201" s="105"/>
    </row>
    <row r="202" spans="1:6" s="18" customFormat="1" ht="90.75" customHeight="1">
      <c r="A202" s="20"/>
      <c r="B202" s="105" t="s">
        <v>164</v>
      </c>
      <c r="C202" s="105"/>
      <c r="D202" s="105"/>
      <c r="E202" s="105"/>
      <c r="F202" s="105"/>
    </row>
    <row r="203" spans="1:6" s="18" customFormat="1" ht="105.75" customHeight="1">
      <c r="A203" s="19"/>
      <c r="B203" s="105" t="s">
        <v>165</v>
      </c>
      <c r="C203" s="105"/>
      <c r="D203" s="105"/>
      <c r="E203" s="105"/>
      <c r="F203" s="105"/>
    </row>
    <row r="204" spans="1:6" s="18" customFormat="1" ht="107.25" customHeight="1">
      <c r="A204" s="19"/>
      <c r="B204" s="105" t="s">
        <v>166</v>
      </c>
      <c r="C204" s="105"/>
      <c r="D204" s="105"/>
      <c r="E204" s="105"/>
      <c r="F204" s="105"/>
    </row>
    <row r="205" spans="1:6" s="18" customFormat="1" ht="77.25" customHeight="1">
      <c r="A205" s="19"/>
      <c r="B205" s="105" t="s">
        <v>167</v>
      </c>
      <c r="C205" s="105"/>
      <c r="D205" s="105"/>
      <c r="E205" s="105"/>
      <c r="F205" s="105"/>
    </row>
    <row r="206" spans="1:6" s="18" customFormat="1" ht="75.75" customHeight="1">
      <c r="A206" s="19"/>
      <c r="B206" s="105" t="s">
        <v>168</v>
      </c>
      <c r="C206" s="105"/>
      <c r="D206" s="105"/>
      <c r="E206" s="105"/>
      <c r="F206" s="105"/>
    </row>
    <row r="207" spans="1:6" s="18" customFormat="1" ht="137.25" customHeight="1">
      <c r="A207" s="19"/>
      <c r="B207" s="105" t="s">
        <v>169</v>
      </c>
      <c r="C207" s="105"/>
      <c r="D207" s="105"/>
      <c r="E207" s="105"/>
      <c r="F207" s="105"/>
    </row>
    <row r="208" spans="1:6" s="18" customFormat="1" ht="91.5" customHeight="1">
      <c r="A208" s="19"/>
      <c r="B208" s="105" t="s">
        <v>170</v>
      </c>
      <c r="C208" s="105"/>
      <c r="D208" s="105"/>
      <c r="E208" s="105"/>
      <c r="F208" s="105"/>
    </row>
    <row r="209" spans="1:6" s="18" customFormat="1" ht="92.25" customHeight="1">
      <c r="A209" s="19"/>
      <c r="B209" s="105" t="s">
        <v>171</v>
      </c>
      <c r="C209" s="105"/>
      <c r="D209" s="105"/>
      <c r="E209" s="105"/>
      <c r="F209" s="105"/>
    </row>
    <row r="210" spans="1:6" s="18" customFormat="1" ht="121.5" customHeight="1">
      <c r="A210" s="19"/>
      <c r="B210" s="105" t="s">
        <v>172</v>
      </c>
      <c r="C210" s="105"/>
      <c r="D210" s="105"/>
      <c r="E210" s="105"/>
      <c r="F210" s="105"/>
    </row>
    <row r="211" spans="1:6" s="18" customFormat="1" ht="76.5" customHeight="1">
      <c r="A211" s="19"/>
      <c r="B211" s="105" t="s">
        <v>173</v>
      </c>
      <c r="C211" s="105"/>
      <c r="D211" s="105"/>
      <c r="E211" s="105"/>
      <c r="F211" s="105"/>
    </row>
    <row r="212" spans="1:6" s="18" customFormat="1" ht="45" customHeight="1">
      <c r="A212" s="19"/>
      <c r="B212" s="105" t="s">
        <v>174</v>
      </c>
      <c r="C212" s="105"/>
      <c r="D212" s="105"/>
      <c r="E212" s="105"/>
      <c r="F212" s="105"/>
    </row>
    <row r="213" spans="1:6" s="18" customFormat="1" ht="30.75" customHeight="1">
      <c r="A213" s="19"/>
      <c r="B213" s="105" t="s">
        <v>175</v>
      </c>
      <c r="C213" s="105"/>
      <c r="D213" s="105"/>
      <c r="E213" s="105"/>
      <c r="F213" s="105"/>
    </row>
    <row r="214" spans="1:6" s="4" customFormat="1">
      <c r="A214" s="19"/>
      <c r="E214" s="5"/>
    </row>
    <row r="215" spans="1:6" s="18" customFormat="1">
      <c r="A215" s="19"/>
      <c r="B215" s="50" t="s">
        <v>382</v>
      </c>
    </row>
    <row r="216" spans="1:6" s="3" customFormat="1">
      <c r="A216" s="36"/>
      <c r="D216" s="18"/>
    </row>
    <row r="217" spans="1:6" s="18" customFormat="1" ht="31.5" customHeight="1">
      <c r="A217" s="19" t="s">
        <v>367</v>
      </c>
      <c r="B217" s="17" t="s">
        <v>843</v>
      </c>
    </row>
    <row r="218" spans="1:6" s="18" customFormat="1" ht="105.75" customHeight="1">
      <c r="A218" s="19"/>
      <c r="B218" s="17" t="s">
        <v>487</v>
      </c>
    </row>
    <row r="219" spans="1:6" s="18" customFormat="1" ht="30">
      <c r="A219" s="19"/>
      <c r="B219" s="17" t="s">
        <v>488</v>
      </c>
    </row>
    <row r="220" spans="1:6" s="18" customFormat="1" ht="90" customHeight="1">
      <c r="A220" s="19"/>
      <c r="B220" s="17" t="s">
        <v>844</v>
      </c>
    </row>
    <row r="221" spans="1:6" s="18" customFormat="1" ht="75">
      <c r="A221" s="19"/>
      <c r="B221" s="17" t="s">
        <v>368</v>
      </c>
    </row>
    <row r="222" spans="1:6" s="18" customFormat="1" ht="45">
      <c r="A222" s="19"/>
      <c r="B222" s="17" t="s">
        <v>369</v>
      </c>
    </row>
    <row r="223" spans="1:6" s="18" customFormat="1" ht="75">
      <c r="A223" s="19"/>
      <c r="B223" s="17" t="s">
        <v>538</v>
      </c>
    </row>
    <row r="224" spans="1:6" s="18" customFormat="1" ht="30">
      <c r="A224" s="19"/>
      <c r="B224" s="88" t="s">
        <v>370</v>
      </c>
    </row>
    <row r="225" spans="1:6" s="18" customFormat="1">
      <c r="A225" s="49" t="s">
        <v>371</v>
      </c>
      <c r="B225" s="14" t="s">
        <v>845</v>
      </c>
      <c r="C225" s="10" t="s">
        <v>246</v>
      </c>
      <c r="D225" s="83">
        <v>2</v>
      </c>
      <c r="E225" s="12"/>
      <c r="F225" s="12">
        <f t="shared" ref="F225:F231" si="3">(D225*E225)</f>
        <v>0</v>
      </c>
    </row>
    <row r="226" spans="1:6" s="18" customFormat="1" ht="30">
      <c r="A226" s="49" t="s">
        <v>846</v>
      </c>
      <c r="B226" s="14" t="s">
        <v>853</v>
      </c>
      <c r="C226" s="10" t="s">
        <v>246</v>
      </c>
      <c r="D226" s="83">
        <v>1</v>
      </c>
      <c r="E226" s="12"/>
      <c r="F226" s="12">
        <f t="shared" ref="F226:F227" si="4">(D226*E226)</f>
        <v>0</v>
      </c>
    </row>
    <row r="227" spans="1:6" s="18" customFormat="1">
      <c r="A227" s="49" t="s">
        <v>372</v>
      </c>
      <c r="B227" s="14" t="s">
        <v>847</v>
      </c>
      <c r="C227" s="10" t="s">
        <v>246</v>
      </c>
      <c r="D227" s="83">
        <v>1</v>
      </c>
      <c r="E227" s="12"/>
      <c r="F227" s="12">
        <f t="shared" si="4"/>
        <v>0</v>
      </c>
    </row>
    <row r="228" spans="1:6" s="18" customFormat="1" ht="30">
      <c r="A228" s="49" t="s">
        <v>372</v>
      </c>
      <c r="B228" s="14" t="s">
        <v>935</v>
      </c>
      <c r="C228" s="10" t="s">
        <v>246</v>
      </c>
      <c r="D228" s="83">
        <v>1</v>
      </c>
      <c r="E228" s="12"/>
      <c r="F228" s="12">
        <f t="shared" ref="F228" si="5">(D228*E228)</f>
        <v>0</v>
      </c>
    </row>
    <row r="229" spans="1:6" s="18" customFormat="1">
      <c r="A229" s="49" t="s">
        <v>373</v>
      </c>
      <c r="B229" s="14" t="s">
        <v>848</v>
      </c>
      <c r="C229" s="10" t="s">
        <v>246</v>
      </c>
      <c r="D229" s="83">
        <v>2</v>
      </c>
      <c r="E229" s="12"/>
      <c r="F229" s="12">
        <f t="shared" ref="F229" si="6">(D229*E229)</f>
        <v>0</v>
      </c>
    </row>
    <row r="230" spans="1:6" s="18" customFormat="1" ht="30">
      <c r="A230" s="49" t="s">
        <v>374</v>
      </c>
      <c r="B230" s="14" t="s">
        <v>850</v>
      </c>
      <c r="C230" s="10" t="s">
        <v>246</v>
      </c>
      <c r="D230" s="83">
        <v>1</v>
      </c>
      <c r="E230" s="12"/>
      <c r="F230" s="12">
        <f t="shared" ref="F230" si="7">(D230*E230)</f>
        <v>0</v>
      </c>
    </row>
    <row r="231" spans="1:6" s="18" customFormat="1" ht="60">
      <c r="A231" s="49" t="s">
        <v>849</v>
      </c>
      <c r="B231" s="14" t="s">
        <v>851</v>
      </c>
      <c r="C231" s="10" t="s">
        <v>246</v>
      </c>
      <c r="D231" s="83">
        <v>1</v>
      </c>
      <c r="E231" s="12"/>
      <c r="F231" s="12">
        <f t="shared" si="3"/>
        <v>0</v>
      </c>
    </row>
    <row r="232" spans="1:6" s="18" customFormat="1" ht="30">
      <c r="A232" s="89" t="s">
        <v>852</v>
      </c>
      <c r="B232" s="14" t="s">
        <v>855</v>
      </c>
      <c r="C232" s="10" t="s">
        <v>246</v>
      </c>
      <c r="D232" s="83">
        <v>2</v>
      </c>
      <c r="E232" s="12"/>
      <c r="F232" s="12">
        <f t="shared" ref="F232" si="8">(D232*E232)</f>
        <v>0</v>
      </c>
    </row>
    <row r="233" spans="1:6" s="18" customFormat="1" ht="45">
      <c r="A233" s="89" t="s">
        <v>854</v>
      </c>
      <c r="B233" s="14" t="s">
        <v>866</v>
      </c>
      <c r="C233" s="10" t="s">
        <v>246</v>
      </c>
      <c r="D233" s="83">
        <v>1</v>
      </c>
      <c r="E233" s="12"/>
      <c r="F233" s="12">
        <f t="shared" ref="F233" si="9">(D233*E233)</f>
        <v>0</v>
      </c>
    </row>
    <row r="234" spans="1:6" s="18" customFormat="1">
      <c r="A234" s="89" t="s">
        <v>856</v>
      </c>
      <c r="B234" s="14" t="s">
        <v>857</v>
      </c>
      <c r="C234" s="10" t="s">
        <v>246</v>
      </c>
      <c r="D234" s="83">
        <v>1</v>
      </c>
      <c r="E234" s="12"/>
      <c r="F234" s="12">
        <f t="shared" ref="F234" si="10">(D234*E234)</f>
        <v>0</v>
      </c>
    </row>
    <row r="236" spans="1:6" s="18" customFormat="1" ht="90">
      <c r="A236" s="19" t="s">
        <v>496</v>
      </c>
      <c r="B236" s="32" t="s">
        <v>861</v>
      </c>
    </row>
    <row r="237" spans="1:6" s="18" customFormat="1" ht="45">
      <c r="A237" s="19"/>
      <c r="B237" s="17" t="s">
        <v>858</v>
      </c>
    </row>
    <row r="238" spans="1:6" s="18" customFormat="1" ht="30">
      <c r="A238" s="19"/>
      <c r="B238" s="17" t="s">
        <v>859</v>
      </c>
    </row>
    <row r="239" spans="1:6" s="18" customFormat="1" ht="30">
      <c r="A239" s="19"/>
      <c r="B239" s="17" t="s">
        <v>860</v>
      </c>
    </row>
    <row r="240" spans="1:6" s="18" customFormat="1">
      <c r="A240" s="49" t="s">
        <v>862</v>
      </c>
      <c r="B240" s="14" t="s">
        <v>928</v>
      </c>
      <c r="C240" s="10" t="s">
        <v>246</v>
      </c>
      <c r="D240" s="83">
        <v>5</v>
      </c>
      <c r="E240" s="12"/>
      <c r="F240" s="12">
        <f>(D240*E240)</f>
        <v>0</v>
      </c>
    </row>
    <row r="241" spans="1:6" s="18" customFormat="1">
      <c r="A241" s="49" t="s">
        <v>863</v>
      </c>
      <c r="B241" s="14" t="s">
        <v>864</v>
      </c>
      <c r="C241" s="10" t="s">
        <v>246</v>
      </c>
      <c r="D241" s="83">
        <v>5</v>
      </c>
      <c r="E241" s="12"/>
      <c r="F241" s="12">
        <f>(D241*E241)</f>
        <v>0</v>
      </c>
    </row>
    <row r="243" spans="1:6" s="18" customFormat="1">
      <c r="A243" s="19"/>
      <c r="B243" s="50" t="s">
        <v>383</v>
      </c>
    </row>
    <row r="244" spans="1:6" s="18" customFormat="1">
      <c r="A244" s="19"/>
    </row>
    <row r="245" spans="1:6" s="20" customFormat="1" ht="30">
      <c r="A245" s="19" t="s">
        <v>497</v>
      </c>
      <c r="B245" s="17" t="s">
        <v>865</v>
      </c>
    </row>
    <row r="246" spans="1:6" s="20" customFormat="1" ht="45">
      <c r="B246" s="17" t="s">
        <v>377</v>
      </c>
    </row>
    <row r="247" spans="1:6" s="20" customFormat="1" ht="60">
      <c r="B247" s="17" t="s">
        <v>378</v>
      </c>
    </row>
    <row r="248" spans="1:6" s="20" customFormat="1">
      <c r="B248" s="17" t="s">
        <v>384</v>
      </c>
    </row>
    <row r="249" spans="1:6" s="20" customFormat="1" ht="106.5" customHeight="1">
      <c r="B249" s="17" t="s">
        <v>379</v>
      </c>
    </row>
    <row r="250" spans="1:6" s="20" customFormat="1" ht="75">
      <c r="B250" s="17" t="s">
        <v>534</v>
      </c>
    </row>
    <row r="251" spans="1:6" s="20" customFormat="1" ht="105">
      <c r="B251" s="17" t="s">
        <v>380</v>
      </c>
    </row>
    <row r="252" spans="1:6" s="20" customFormat="1" ht="30">
      <c r="B252" s="17" t="s">
        <v>375</v>
      </c>
    </row>
    <row r="253" spans="1:6" s="20" customFormat="1" ht="75">
      <c r="B253" s="17" t="s">
        <v>381</v>
      </c>
    </row>
    <row r="254" spans="1:6" s="20" customFormat="1" ht="45" customHeight="1">
      <c r="B254" s="17" t="s">
        <v>369</v>
      </c>
    </row>
    <row r="255" spans="1:6" s="20" customFormat="1" ht="15" customHeight="1">
      <c r="B255" s="17" t="s">
        <v>241</v>
      </c>
    </row>
    <row r="256" spans="1:6" s="18" customFormat="1" ht="45">
      <c r="A256" s="49" t="s">
        <v>385</v>
      </c>
      <c r="B256" s="14" t="s">
        <v>867</v>
      </c>
      <c r="C256" s="10" t="s">
        <v>246</v>
      </c>
      <c r="D256" s="83">
        <v>1</v>
      </c>
      <c r="E256" s="12"/>
      <c r="F256" s="12">
        <f t="shared" ref="F256" si="11">(D256*E256)</f>
        <v>0</v>
      </c>
    </row>
    <row r="257" spans="1:6" s="18" customFormat="1" ht="30">
      <c r="A257" s="49" t="s">
        <v>386</v>
      </c>
      <c r="B257" s="14" t="s">
        <v>868</v>
      </c>
      <c r="C257" s="10" t="s">
        <v>246</v>
      </c>
      <c r="D257" s="83">
        <v>1</v>
      </c>
      <c r="E257" s="12"/>
      <c r="F257" s="12">
        <f t="shared" ref="F257" si="12">(D257*E257)</f>
        <v>0</v>
      </c>
    </row>
    <row r="258" spans="1:6" s="18" customFormat="1">
      <c r="A258" s="49" t="s">
        <v>387</v>
      </c>
      <c r="B258" s="14" t="s">
        <v>869</v>
      </c>
      <c r="C258" s="10" t="s">
        <v>246</v>
      </c>
      <c r="D258" s="83">
        <v>1</v>
      </c>
      <c r="E258" s="12"/>
      <c r="F258" s="12">
        <f t="shared" ref="F258" si="13">(D258*E258)</f>
        <v>0</v>
      </c>
    </row>
    <row r="259" spans="1:6" ht="15.75" customHeight="1"/>
    <row r="260" spans="1:6" s="18" customFormat="1">
      <c r="A260" s="19"/>
      <c r="B260" s="50" t="s">
        <v>388</v>
      </c>
    </row>
    <row r="262" spans="1:6" s="18" customFormat="1" ht="93" customHeight="1">
      <c r="A262" s="19" t="s">
        <v>498</v>
      </c>
      <c r="B262" s="17" t="s">
        <v>877</v>
      </c>
      <c r="C262" s="33"/>
      <c r="D262" s="34"/>
      <c r="E262" s="34"/>
      <c r="F262" s="34"/>
    </row>
    <row r="263" spans="1:6" s="18" customFormat="1" ht="30">
      <c r="A263" s="19"/>
      <c r="B263" s="17" t="s">
        <v>875</v>
      </c>
      <c r="C263" s="33"/>
      <c r="D263" s="34"/>
      <c r="E263" s="34"/>
      <c r="F263" s="34"/>
    </row>
    <row r="264" spans="1:6" s="18" customFormat="1" ht="30">
      <c r="A264" s="19"/>
      <c r="B264" s="17" t="s">
        <v>876</v>
      </c>
      <c r="C264" s="33"/>
      <c r="D264" s="34"/>
      <c r="E264" s="34"/>
      <c r="F264" s="34"/>
    </row>
    <row r="265" spans="1:6" s="18" customFormat="1">
      <c r="A265" s="49" t="s">
        <v>389</v>
      </c>
      <c r="B265" s="14" t="s">
        <v>870</v>
      </c>
      <c r="C265" s="10" t="s">
        <v>246</v>
      </c>
      <c r="D265" s="83">
        <v>1</v>
      </c>
      <c r="E265" s="12"/>
      <c r="F265" s="12">
        <f>(D265*E265)</f>
        <v>0</v>
      </c>
    </row>
    <row r="266" spans="1:6" s="18" customFormat="1">
      <c r="A266" s="49" t="s">
        <v>871</v>
      </c>
      <c r="B266" s="14" t="s">
        <v>872</v>
      </c>
      <c r="C266" s="10" t="s">
        <v>246</v>
      </c>
      <c r="D266" s="83">
        <v>1</v>
      </c>
      <c r="E266" s="12"/>
      <c r="F266" s="12">
        <f>(D266*E266)</f>
        <v>0</v>
      </c>
    </row>
    <row r="267" spans="1:6" s="18" customFormat="1">
      <c r="A267" s="49" t="s">
        <v>873</v>
      </c>
      <c r="B267" s="14" t="s">
        <v>874</v>
      </c>
      <c r="C267" s="10" t="s">
        <v>246</v>
      </c>
      <c r="D267" s="83">
        <v>1</v>
      </c>
      <c r="E267" s="12"/>
      <c r="F267" s="12">
        <f>(D267*E267)</f>
        <v>0</v>
      </c>
    </row>
    <row r="269" spans="1:6" s="18" customFormat="1">
      <c r="A269" s="19"/>
      <c r="B269" s="50" t="s">
        <v>390</v>
      </c>
    </row>
    <row r="270" spans="1:6" s="4" customFormat="1">
      <c r="A270" s="19"/>
      <c r="E270" s="5"/>
    </row>
    <row r="271" spans="1:6" s="18" customFormat="1" ht="45">
      <c r="A271" s="19" t="s">
        <v>376</v>
      </c>
      <c r="B271" s="32" t="s">
        <v>878</v>
      </c>
      <c r="C271" s="33"/>
      <c r="D271" s="34"/>
      <c r="E271" s="34"/>
      <c r="F271" s="34"/>
    </row>
    <row r="272" spans="1:6" s="3" customFormat="1" ht="120">
      <c r="A272" s="36"/>
      <c r="B272" s="42" t="s">
        <v>880</v>
      </c>
      <c r="C272" s="38"/>
      <c r="D272" s="34"/>
      <c r="E272" s="65"/>
      <c r="F272" s="65"/>
    </row>
    <row r="273" spans="1:6" s="3" customFormat="1" ht="45">
      <c r="A273" s="36"/>
      <c r="B273" s="42" t="s">
        <v>879</v>
      </c>
      <c r="C273" s="38"/>
      <c r="D273" s="34"/>
      <c r="E273" s="65"/>
      <c r="F273" s="65"/>
    </row>
    <row r="274" spans="1:6" s="3" customFormat="1" ht="75">
      <c r="A274" s="36"/>
      <c r="B274" s="42" t="s">
        <v>883</v>
      </c>
      <c r="C274" s="38"/>
      <c r="D274" s="34"/>
      <c r="E274" s="65"/>
      <c r="F274" s="65"/>
    </row>
    <row r="275" spans="1:6" s="3" customFormat="1">
      <c r="A275" s="36"/>
      <c r="B275" s="42" t="s">
        <v>881</v>
      </c>
      <c r="C275" s="38"/>
      <c r="D275" s="34"/>
      <c r="E275" s="65"/>
      <c r="F275" s="65"/>
    </row>
    <row r="276" spans="1:6" s="3" customFormat="1" ht="90">
      <c r="A276" s="36"/>
      <c r="B276" s="42" t="s">
        <v>882</v>
      </c>
      <c r="C276" s="38"/>
      <c r="D276" s="34"/>
      <c r="E276" s="65"/>
      <c r="F276" s="65"/>
    </row>
    <row r="277" spans="1:6" s="18" customFormat="1" ht="90">
      <c r="A277" s="19"/>
      <c r="B277" s="17" t="s">
        <v>884</v>
      </c>
      <c r="C277" s="33"/>
      <c r="D277" s="34"/>
      <c r="E277" s="34"/>
      <c r="F277" s="34"/>
    </row>
    <row r="278" spans="1:6" s="18" customFormat="1" ht="45">
      <c r="A278" s="49" t="s">
        <v>947</v>
      </c>
      <c r="B278" s="14" t="s">
        <v>948</v>
      </c>
      <c r="C278" s="10" t="s">
        <v>246</v>
      </c>
      <c r="D278" s="83">
        <v>1</v>
      </c>
      <c r="E278" s="12"/>
      <c r="F278" s="12">
        <f t="shared" ref="F278" si="14">(D278*E278)</f>
        <v>0</v>
      </c>
    </row>
    <row r="279" spans="1:6" s="18" customFormat="1">
      <c r="A279" s="49" t="s">
        <v>885</v>
      </c>
      <c r="B279" s="14" t="s">
        <v>886</v>
      </c>
      <c r="C279" s="10" t="s">
        <v>246</v>
      </c>
      <c r="D279" s="83">
        <v>3</v>
      </c>
      <c r="E279" s="12"/>
      <c r="F279" s="12">
        <f t="shared" ref="F279:F287" si="15">(D279*E279)</f>
        <v>0</v>
      </c>
    </row>
    <row r="280" spans="1:6" s="18" customFormat="1">
      <c r="A280" s="49" t="s">
        <v>949</v>
      </c>
      <c r="B280" s="14" t="s">
        <v>950</v>
      </c>
      <c r="C280" s="10" t="s">
        <v>246</v>
      </c>
      <c r="D280" s="83">
        <v>1</v>
      </c>
      <c r="E280" s="12"/>
      <c r="F280" s="12">
        <f>(D280*E280)</f>
        <v>0</v>
      </c>
    </row>
    <row r="281" spans="1:6" s="18" customFormat="1">
      <c r="A281" s="49" t="s">
        <v>951</v>
      </c>
      <c r="B281" s="14" t="s">
        <v>952</v>
      </c>
      <c r="C281" s="10" t="s">
        <v>246</v>
      </c>
      <c r="D281" s="83">
        <v>1</v>
      </c>
      <c r="E281" s="12"/>
      <c r="F281" s="12">
        <f>(D281*E281)</f>
        <v>0</v>
      </c>
    </row>
    <row r="282" spans="1:6" s="18" customFormat="1" ht="45">
      <c r="A282" s="49" t="s">
        <v>953</v>
      </c>
      <c r="B282" s="14" t="s">
        <v>954</v>
      </c>
      <c r="C282" s="10" t="s">
        <v>246</v>
      </c>
      <c r="D282" s="83">
        <v>1</v>
      </c>
      <c r="E282" s="12"/>
      <c r="F282" s="12">
        <f>(D282*E282)</f>
        <v>0</v>
      </c>
    </row>
    <row r="283" spans="1:6" s="18" customFormat="1" ht="45">
      <c r="A283" s="49" t="s">
        <v>955</v>
      </c>
      <c r="B283" s="14" t="s">
        <v>956</v>
      </c>
      <c r="C283" s="10" t="s">
        <v>246</v>
      </c>
      <c r="D283" s="83">
        <v>1</v>
      </c>
      <c r="E283" s="12"/>
      <c r="F283" s="12">
        <f>(D283*E283)</f>
        <v>0</v>
      </c>
    </row>
    <row r="284" spans="1:6" s="18" customFormat="1" ht="30">
      <c r="A284" s="49" t="s">
        <v>887</v>
      </c>
      <c r="B284" s="14" t="s">
        <v>888</v>
      </c>
      <c r="C284" s="10" t="s">
        <v>246</v>
      </c>
      <c r="D284" s="83">
        <v>1</v>
      </c>
      <c r="E284" s="12"/>
      <c r="F284" s="12">
        <f t="shared" si="15"/>
        <v>0</v>
      </c>
    </row>
    <row r="285" spans="1:6" s="18" customFormat="1" ht="45">
      <c r="A285" s="49" t="s">
        <v>391</v>
      </c>
      <c r="B285" s="14" t="s">
        <v>889</v>
      </c>
      <c r="C285" s="10" t="s">
        <v>246</v>
      </c>
      <c r="D285" s="83">
        <v>1</v>
      </c>
      <c r="E285" s="12"/>
      <c r="F285" s="12">
        <f t="shared" si="15"/>
        <v>0</v>
      </c>
    </row>
    <row r="286" spans="1:6" s="18" customFormat="1" ht="47.25" customHeight="1">
      <c r="A286" s="49" t="s">
        <v>392</v>
      </c>
      <c r="B286" s="14" t="s">
        <v>890</v>
      </c>
      <c r="C286" s="10" t="s">
        <v>246</v>
      </c>
      <c r="D286" s="83">
        <v>1</v>
      </c>
      <c r="E286" s="12"/>
      <c r="F286" s="12">
        <f t="shared" si="15"/>
        <v>0</v>
      </c>
    </row>
    <row r="287" spans="1:6" s="18" customFormat="1" ht="30">
      <c r="A287" s="49" t="s">
        <v>393</v>
      </c>
      <c r="B287" s="14" t="s">
        <v>891</v>
      </c>
      <c r="C287" s="10" t="s">
        <v>246</v>
      </c>
      <c r="D287" s="83">
        <v>1</v>
      </c>
      <c r="E287" s="12"/>
      <c r="F287" s="12">
        <f t="shared" si="15"/>
        <v>0</v>
      </c>
    </row>
    <row r="288" spans="1:6" s="3" customFormat="1">
      <c r="A288" s="36"/>
      <c r="B288" s="42"/>
      <c r="C288" s="38"/>
      <c r="D288" s="34"/>
      <c r="E288" s="65"/>
      <c r="F288" s="65"/>
    </row>
    <row r="289" spans="1:6" s="18" customFormat="1">
      <c r="A289" s="19"/>
      <c r="B289" s="50" t="s">
        <v>394</v>
      </c>
    </row>
    <row r="290" spans="1:6" s="18" customFormat="1">
      <c r="A290" s="19"/>
    </row>
    <row r="291" spans="1:6" s="18" customFormat="1" ht="60">
      <c r="A291" s="90" t="s">
        <v>499</v>
      </c>
      <c r="B291" s="17" t="s">
        <v>892</v>
      </c>
      <c r="C291" s="33"/>
      <c r="D291" s="34"/>
      <c r="E291" s="34"/>
      <c r="F291" s="34"/>
    </row>
    <row r="292" spans="1:6" s="18" customFormat="1" ht="75">
      <c r="A292" s="49" t="s">
        <v>261</v>
      </c>
      <c r="B292" s="14" t="s">
        <v>395</v>
      </c>
      <c r="C292" s="10" t="s">
        <v>282</v>
      </c>
      <c r="D292" s="11">
        <v>8.9600000000000009</v>
      </c>
      <c r="E292" s="12"/>
      <c r="F292" s="12">
        <f>(D292*E292)</f>
        <v>0</v>
      </c>
    </row>
    <row r="293" spans="1:6" s="18" customFormat="1" ht="61.5" customHeight="1">
      <c r="A293" s="19" t="s">
        <v>262</v>
      </c>
      <c r="B293" s="17" t="s">
        <v>396</v>
      </c>
    </row>
    <row r="294" spans="1:6" s="18" customFormat="1">
      <c r="A294" s="49"/>
      <c r="B294" s="14" t="s">
        <v>397</v>
      </c>
      <c r="C294" s="10" t="s">
        <v>246</v>
      </c>
      <c r="D294" s="11">
        <v>2</v>
      </c>
      <c r="E294" s="12"/>
      <c r="F294" s="12">
        <f>(D294*E294)</f>
        <v>0</v>
      </c>
    </row>
    <row r="295" spans="1:6" s="18" customFormat="1" ht="15.75" customHeight="1">
      <c r="A295" s="19"/>
      <c r="B295" s="17" t="s">
        <v>241</v>
      </c>
    </row>
    <row r="297" spans="1:6" s="41" customFormat="1" ht="15.75" thickBot="1">
      <c r="A297" s="43"/>
      <c r="B297" s="44" t="s">
        <v>176</v>
      </c>
      <c r="C297" s="43"/>
      <c r="D297" s="47"/>
      <c r="E297" s="108">
        <f>SUM(F214:F296)</f>
        <v>0</v>
      </c>
      <c r="F297" s="108"/>
    </row>
    <row r="298" spans="1:6" s="41" customFormat="1" ht="15.75" thickTop="1">
      <c r="D298" s="20"/>
    </row>
    <row r="299" spans="1:6" s="41" customFormat="1">
      <c r="D299" s="20"/>
    </row>
    <row r="300" spans="1:6" s="41" customFormat="1">
      <c r="A300" s="45" t="s">
        <v>104</v>
      </c>
      <c r="B300" s="45" t="s">
        <v>177</v>
      </c>
      <c r="C300" s="46" t="s">
        <v>90</v>
      </c>
      <c r="D300" s="27" t="s">
        <v>91</v>
      </c>
      <c r="E300" s="46" t="s">
        <v>92</v>
      </c>
      <c r="F300" s="46" t="s">
        <v>93</v>
      </c>
    </row>
    <row r="301" spans="1:6" s="41" customFormat="1">
      <c r="D301" s="20"/>
    </row>
    <row r="302" spans="1:6" s="3" customFormat="1" ht="61.5" customHeight="1">
      <c r="A302" s="41"/>
      <c r="B302" s="104" t="s">
        <v>178</v>
      </c>
      <c r="C302" s="104"/>
      <c r="D302" s="104"/>
      <c r="E302" s="104"/>
      <c r="F302" s="104"/>
    </row>
    <row r="303" spans="1:6" s="3" customFormat="1" ht="89.25" customHeight="1">
      <c r="A303" s="41"/>
      <c r="B303" s="104" t="s">
        <v>179</v>
      </c>
      <c r="C303" s="104"/>
      <c r="D303" s="104"/>
      <c r="E303" s="104"/>
      <c r="F303" s="104"/>
    </row>
    <row r="304" spans="1:6" s="3" customFormat="1" ht="61.5" customHeight="1">
      <c r="A304" s="41"/>
      <c r="B304" s="104" t="s">
        <v>180</v>
      </c>
      <c r="C304" s="104"/>
      <c r="D304" s="104"/>
      <c r="E304" s="104"/>
      <c r="F304" s="104"/>
    </row>
    <row r="305" spans="1:6" s="3" customFormat="1" ht="90" customHeight="1">
      <c r="A305" s="41"/>
      <c r="B305" s="104" t="s">
        <v>181</v>
      </c>
      <c r="C305" s="104"/>
      <c r="D305" s="104"/>
      <c r="E305" s="104"/>
      <c r="F305" s="104"/>
    </row>
    <row r="306" spans="1:6" s="3" customFormat="1" ht="77.25" customHeight="1">
      <c r="A306" s="41"/>
      <c r="B306" s="104" t="s">
        <v>182</v>
      </c>
      <c r="C306" s="104"/>
      <c r="D306" s="104"/>
      <c r="E306" s="104"/>
      <c r="F306" s="104"/>
    </row>
    <row r="307" spans="1:6" s="3" customFormat="1" ht="121.5" customHeight="1">
      <c r="A307" s="36"/>
      <c r="B307" s="104" t="s">
        <v>183</v>
      </c>
      <c r="C307" s="104"/>
      <c r="D307" s="104"/>
      <c r="E307" s="104"/>
      <c r="F307" s="104"/>
    </row>
    <row r="308" spans="1:6" s="3" customFormat="1" ht="108" customHeight="1">
      <c r="A308" s="36"/>
      <c r="B308" s="104" t="s">
        <v>184</v>
      </c>
      <c r="C308" s="104"/>
      <c r="D308" s="104"/>
      <c r="E308" s="104"/>
      <c r="F308" s="104"/>
    </row>
    <row r="309" spans="1:6" s="3" customFormat="1" ht="121.5" customHeight="1">
      <c r="A309" s="36"/>
      <c r="B309" s="104" t="s">
        <v>185</v>
      </c>
      <c r="C309" s="104"/>
      <c r="D309" s="104"/>
      <c r="E309" s="104"/>
      <c r="F309" s="104"/>
    </row>
    <row r="311" spans="1:6" s="18" customFormat="1" ht="60">
      <c r="A311" s="19" t="s">
        <v>398</v>
      </c>
      <c r="B311" s="17" t="s">
        <v>894</v>
      </c>
    </row>
    <row r="312" spans="1:6" s="18" customFormat="1" ht="60">
      <c r="A312" s="19"/>
      <c r="B312" s="17" t="s">
        <v>291</v>
      </c>
    </row>
    <row r="313" spans="1:6" s="18" customFormat="1" ht="47.25" customHeight="1">
      <c r="A313" s="49"/>
      <c r="B313" s="14" t="s">
        <v>292</v>
      </c>
      <c r="C313" s="10" t="s">
        <v>282</v>
      </c>
      <c r="D313" s="11">
        <v>36.47</v>
      </c>
      <c r="E313" s="12"/>
      <c r="F313" s="12">
        <f>(D313*E313)</f>
        <v>0</v>
      </c>
    </row>
    <row r="314" spans="1:6">
      <c r="A314" s="6"/>
    </row>
    <row r="315" spans="1:6" s="18" customFormat="1" ht="45">
      <c r="A315" s="19" t="s">
        <v>401</v>
      </c>
      <c r="B315" s="17" t="s">
        <v>895</v>
      </c>
      <c r="C315" s="33"/>
      <c r="D315" s="34"/>
      <c r="E315" s="34"/>
      <c r="F315" s="34"/>
    </row>
    <row r="316" spans="1:6" s="18" customFormat="1" ht="90">
      <c r="A316" s="19"/>
      <c r="B316" s="17" t="s">
        <v>399</v>
      </c>
      <c r="C316" s="33"/>
      <c r="D316" s="34"/>
      <c r="E316" s="34"/>
      <c r="F316" s="34"/>
    </row>
    <row r="317" spans="1:6" s="18" customFormat="1" ht="135">
      <c r="A317" s="49"/>
      <c r="B317" s="14" t="s">
        <v>899</v>
      </c>
      <c r="C317" s="10" t="s">
        <v>282</v>
      </c>
      <c r="D317" s="11">
        <v>105.55</v>
      </c>
      <c r="E317" s="12"/>
      <c r="F317" s="12">
        <f>(D317*E317)</f>
        <v>0</v>
      </c>
    </row>
    <row r="318" spans="1:6" s="18" customFormat="1">
      <c r="A318" s="49" t="s">
        <v>1202</v>
      </c>
      <c r="B318" s="14" t="s">
        <v>400</v>
      </c>
      <c r="C318" s="10" t="s">
        <v>239</v>
      </c>
      <c r="D318" s="11">
        <v>82.96</v>
      </c>
      <c r="E318" s="12"/>
      <c r="F318" s="12">
        <f>(D318*E318)</f>
        <v>0</v>
      </c>
    </row>
    <row r="319" spans="1:6" s="18" customFormat="1" ht="15.75" customHeight="1">
      <c r="A319" s="19"/>
      <c r="B319" s="17" t="s">
        <v>241</v>
      </c>
      <c r="C319" s="33"/>
      <c r="D319" s="34"/>
      <c r="E319" s="34"/>
      <c r="F319" s="34"/>
    </row>
    <row r="321" spans="1:6" s="41" customFormat="1" ht="46.5" customHeight="1">
      <c r="A321" s="36" t="s">
        <v>1081</v>
      </c>
      <c r="B321" s="42" t="s">
        <v>896</v>
      </c>
      <c r="D321" s="20"/>
    </row>
    <row r="322" spans="1:6" s="41" customFormat="1" ht="92.25" customHeight="1">
      <c r="B322" s="42" t="s">
        <v>399</v>
      </c>
      <c r="D322" s="20"/>
    </row>
    <row r="323" spans="1:6" s="41" customFormat="1" ht="135">
      <c r="A323" s="63"/>
      <c r="B323" s="37" t="s">
        <v>900</v>
      </c>
      <c r="C323" s="15" t="s">
        <v>613</v>
      </c>
      <c r="D323" s="83">
        <v>13.61</v>
      </c>
      <c r="E323" s="12"/>
      <c r="F323" s="12">
        <f>(D323*E323)</f>
        <v>0</v>
      </c>
    </row>
    <row r="324" spans="1:6" s="41" customFormat="1" ht="17.25" customHeight="1">
      <c r="B324" s="42" t="s">
        <v>241</v>
      </c>
      <c r="D324" s="20"/>
    </row>
    <row r="326" spans="1:6" s="41" customFormat="1" ht="90">
      <c r="A326" s="36" t="s">
        <v>500</v>
      </c>
      <c r="B326" s="42" t="s">
        <v>897</v>
      </c>
      <c r="D326" s="20"/>
    </row>
    <row r="327" spans="1:6" s="41" customFormat="1" ht="30">
      <c r="B327" s="42" t="s">
        <v>403</v>
      </c>
      <c r="D327" s="20"/>
    </row>
    <row r="328" spans="1:6" s="41" customFormat="1" ht="46.5" customHeight="1">
      <c r="B328" s="42" t="s">
        <v>404</v>
      </c>
      <c r="D328" s="20"/>
    </row>
    <row r="329" spans="1:6" s="41" customFormat="1" ht="75">
      <c r="A329" s="63"/>
      <c r="B329" s="37" t="s">
        <v>898</v>
      </c>
      <c r="C329" s="15" t="s">
        <v>613</v>
      </c>
      <c r="D329" s="83">
        <v>14.81</v>
      </c>
      <c r="E329" s="12"/>
      <c r="F329" s="12">
        <f>(D329*E329)</f>
        <v>0</v>
      </c>
    </row>
    <row r="330" spans="1:6" s="20" customFormat="1">
      <c r="A330" s="61" t="s">
        <v>1203</v>
      </c>
      <c r="B330" s="14" t="s">
        <v>405</v>
      </c>
      <c r="C330" s="10" t="s">
        <v>239</v>
      </c>
      <c r="D330" s="83">
        <v>26.4</v>
      </c>
      <c r="E330" s="12"/>
      <c r="F330" s="12">
        <f>(D330*E330)</f>
        <v>0</v>
      </c>
    </row>
    <row r="331" spans="1:6" s="20" customFormat="1">
      <c r="A331" s="61" t="s">
        <v>1204</v>
      </c>
      <c r="B331" s="14" t="s">
        <v>400</v>
      </c>
      <c r="C331" s="10" t="s">
        <v>239</v>
      </c>
      <c r="D331" s="83">
        <v>10.24</v>
      </c>
      <c r="E331" s="12"/>
      <c r="F331" s="12">
        <f>(D331*E331)</f>
        <v>0</v>
      </c>
    </row>
    <row r="332" spans="1:6" s="20" customFormat="1" ht="14.25" customHeight="1">
      <c r="B332" s="17" t="s">
        <v>241</v>
      </c>
    </row>
    <row r="333" spans="1:6" s="41" customFormat="1">
      <c r="D333" s="20"/>
    </row>
    <row r="334" spans="1:6" s="41" customFormat="1" ht="75">
      <c r="A334" s="36" t="s">
        <v>402</v>
      </c>
      <c r="B334" s="42" t="s">
        <v>901</v>
      </c>
      <c r="D334" s="20"/>
    </row>
    <row r="335" spans="1:6" s="41" customFormat="1" ht="75">
      <c r="B335" s="42" t="s">
        <v>544</v>
      </c>
      <c r="D335" s="20"/>
    </row>
    <row r="336" spans="1:6" s="41" customFormat="1" ht="47.25" customHeight="1">
      <c r="A336" s="63"/>
      <c r="B336" s="37" t="s">
        <v>408</v>
      </c>
      <c r="C336" s="15" t="s">
        <v>613</v>
      </c>
      <c r="D336" s="83">
        <v>90.3</v>
      </c>
      <c r="E336" s="12"/>
      <c r="F336" s="12">
        <f>(D336*E336)</f>
        <v>0</v>
      </c>
    </row>
    <row r="337" spans="1:6" s="41" customFormat="1">
      <c r="A337" s="63" t="s">
        <v>1205</v>
      </c>
      <c r="B337" s="37" t="s">
        <v>409</v>
      </c>
      <c r="C337" s="15" t="s">
        <v>239</v>
      </c>
      <c r="D337" s="83">
        <v>48.51</v>
      </c>
      <c r="E337" s="12"/>
      <c r="F337" s="12">
        <f>(D337*E337)</f>
        <v>0</v>
      </c>
    </row>
    <row r="338" spans="1:6" s="41" customFormat="1" ht="15.75" customHeight="1">
      <c r="B338" s="42" t="s">
        <v>241</v>
      </c>
      <c r="D338" s="20"/>
    </row>
    <row r="340" spans="1:6" s="41" customFormat="1" ht="15.75" thickBot="1">
      <c r="A340" s="43"/>
      <c r="B340" s="44" t="s">
        <v>186</v>
      </c>
      <c r="C340" s="43"/>
      <c r="D340" s="47"/>
      <c r="E340" s="108">
        <f>SUM(F310:F339)</f>
        <v>0</v>
      </c>
      <c r="F340" s="108"/>
    </row>
    <row r="341" spans="1:6" s="41" customFormat="1" ht="15.75" thickTop="1">
      <c r="D341" s="20"/>
    </row>
    <row r="342" spans="1:6" s="41" customFormat="1">
      <c r="D342" s="20"/>
    </row>
    <row r="343" spans="1:6" s="41" customFormat="1">
      <c r="A343" s="45" t="s">
        <v>113</v>
      </c>
      <c r="B343" s="45" t="s">
        <v>187</v>
      </c>
      <c r="C343" s="46" t="s">
        <v>90</v>
      </c>
      <c r="D343" s="27" t="s">
        <v>91</v>
      </c>
      <c r="E343" s="46" t="s">
        <v>92</v>
      </c>
      <c r="F343" s="46" t="s">
        <v>93</v>
      </c>
    </row>
    <row r="344" spans="1:6" s="41" customFormat="1">
      <c r="D344" s="20"/>
    </row>
    <row r="345" spans="1:6" s="3" customFormat="1" ht="60.75" customHeight="1">
      <c r="A345" s="36"/>
      <c r="B345" s="104" t="s">
        <v>188</v>
      </c>
      <c r="C345" s="104"/>
      <c r="D345" s="104"/>
      <c r="E345" s="104"/>
      <c r="F345" s="104"/>
    </row>
    <row r="346" spans="1:6" s="3" customFormat="1" ht="105.75" customHeight="1">
      <c r="A346" s="36"/>
      <c r="B346" s="104" t="s">
        <v>189</v>
      </c>
      <c r="C346" s="104"/>
      <c r="D346" s="104"/>
      <c r="E346" s="104"/>
      <c r="F346" s="104"/>
    </row>
    <row r="347" spans="1:6" s="3" customFormat="1" ht="90.75" customHeight="1">
      <c r="A347" s="36"/>
      <c r="B347" s="104" t="s">
        <v>190</v>
      </c>
      <c r="C347" s="104"/>
      <c r="D347" s="104"/>
      <c r="E347" s="104"/>
      <c r="F347" s="104"/>
    </row>
    <row r="348" spans="1:6" s="41" customFormat="1">
      <c r="D348" s="20"/>
    </row>
    <row r="349" spans="1:6" s="18" customFormat="1" ht="60.75" customHeight="1">
      <c r="A349" s="19" t="s">
        <v>410</v>
      </c>
      <c r="B349" s="17" t="s">
        <v>902</v>
      </c>
    </row>
    <row r="350" spans="1:6" s="18" customFormat="1" ht="108" customHeight="1">
      <c r="A350" s="19"/>
      <c r="B350" s="17" t="s">
        <v>411</v>
      </c>
    </row>
    <row r="351" spans="1:6" s="18" customFormat="1" ht="75.75" customHeight="1">
      <c r="A351" s="19"/>
      <c r="B351" s="17" t="s">
        <v>412</v>
      </c>
    </row>
    <row r="352" spans="1:6" s="18" customFormat="1" ht="91.5" customHeight="1">
      <c r="A352" s="19"/>
      <c r="B352" s="17" t="s">
        <v>413</v>
      </c>
    </row>
    <row r="353" spans="1:6" s="18" customFormat="1" ht="90.75" customHeight="1">
      <c r="A353" s="19"/>
      <c r="B353" s="17" t="s">
        <v>414</v>
      </c>
    </row>
    <row r="354" spans="1:6" s="3" customFormat="1" ht="30">
      <c r="A354" s="36"/>
      <c r="B354" s="42" t="s">
        <v>423</v>
      </c>
      <c r="D354" s="18"/>
    </row>
    <row r="355" spans="1:6" s="3" customFormat="1" ht="30">
      <c r="A355" s="36"/>
      <c r="B355" s="42" t="s">
        <v>904</v>
      </c>
      <c r="D355" s="18"/>
    </row>
    <row r="356" spans="1:6" s="3" customFormat="1" ht="45">
      <c r="A356" s="13" t="s">
        <v>1206</v>
      </c>
      <c r="B356" s="37" t="s">
        <v>905</v>
      </c>
      <c r="C356" s="15" t="s">
        <v>613</v>
      </c>
      <c r="D356" s="11">
        <v>20.66</v>
      </c>
      <c r="E356" s="12"/>
      <c r="F356" s="12">
        <f>(D356*E356)</f>
        <v>0</v>
      </c>
    </row>
    <row r="357" spans="1:6" s="3" customFormat="1" ht="60">
      <c r="A357" s="13" t="s">
        <v>1207</v>
      </c>
      <c r="B357" s="37" t="s">
        <v>545</v>
      </c>
      <c r="C357" s="15" t="s">
        <v>239</v>
      </c>
      <c r="D357" s="11">
        <v>24.53</v>
      </c>
      <c r="E357" s="12"/>
      <c r="F357" s="12">
        <f>(D357*E357)</f>
        <v>0</v>
      </c>
    </row>
    <row r="358" spans="1:6" s="3" customFormat="1">
      <c r="A358" s="36"/>
      <c r="B358" s="3" t="s">
        <v>241</v>
      </c>
      <c r="D358" s="18"/>
    </row>
    <row r="359" spans="1:6" s="3" customFormat="1">
      <c r="A359" s="36"/>
      <c r="D359" s="18"/>
    </row>
    <row r="360" spans="1:6" s="20" customFormat="1" ht="60.75" customHeight="1">
      <c r="A360" s="19" t="s">
        <v>501</v>
      </c>
      <c r="B360" s="17" t="s">
        <v>903</v>
      </c>
    </row>
    <row r="361" spans="1:6" s="20" customFormat="1" ht="121.5" customHeight="1">
      <c r="B361" s="17" t="s">
        <v>416</v>
      </c>
    </row>
    <row r="362" spans="1:6" s="20" customFormat="1" ht="45.75" customHeight="1">
      <c r="B362" s="17" t="s">
        <v>417</v>
      </c>
    </row>
    <row r="363" spans="1:6" s="20" customFormat="1" ht="30">
      <c r="B363" s="17" t="s">
        <v>418</v>
      </c>
    </row>
    <row r="364" spans="1:6" s="20" customFormat="1" ht="60">
      <c r="B364" s="17" t="s">
        <v>419</v>
      </c>
    </row>
    <row r="365" spans="1:6" s="41" customFormat="1" ht="75">
      <c r="B365" s="42" t="s">
        <v>420</v>
      </c>
      <c r="D365" s="20"/>
    </row>
    <row r="366" spans="1:6" s="41" customFormat="1" ht="105">
      <c r="B366" s="42" t="s">
        <v>421</v>
      </c>
      <c r="D366" s="20"/>
    </row>
    <row r="367" spans="1:6" s="41" customFormat="1" ht="90">
      <c r="A367" s="63" t="s">
        <v>1208</v>
      </c>
      <c r="B367" s="37" t="s">
        <v>422</v>
      </c>
      <c r="C367" s="15" t="s">
        <v>613</v>
      </c>
      <c r="D367" s="83">
        <v>30.01</v>
      </c>
      <c r="E367" s="12"/>
      <c r="F367" s="12">
        <f>(D367*E367)</f>
        <v>0</v>
      </c>
    </row>
    <row r="368" spans="1:6" s="3" customFormat="1" ht="60">
      <c r="A368" s="13" t="s">
        <v>1209</v>
      </c>
      <c r="B368" s="37" t="s">
        <v>545</v>
      </c>
      <c r="C368" s="15" t="s">
        <v>239</v>
      </c>
      <c r="D368" s="11">
        <v>24.31</v>
      </c>
      <c r="E368" s="12"/>
      <c r="F368" s="12">
        <f>(D368*E368)</f>
        <v>0</v>
      </c>
    </row>
    <row r="369" spans="1:6" s="3" customFormat="1">
      <c r="A369" s="36"/>
      <c r="B369" s="3" t="s">
        <v>241</v>
      </c>
      <c r="D369" s="18"/>
    </row>
    <row r="370" spans="1:6" s="41" customFormat="1">
      <c r="A370" s="96"/>
      <c r="B370" s="42"/>
      <c r="C370" s="38"/>
      <c r="D370" s="97"/>
      <c r="E370" s="98"/>
      <c r="F370" s="98"/>
    </row>
    <row r="371" spans="1:6" s="50" customFormat="1">
      <c r="A371" s="19" t="s">
        <v>415</v>
      </c>
      <c r="B371" s="32" t="s">
        <v>424</v>
      </c>
    </row>
    <row r="372" spans="1:6" s="3" customFormat="1" ht="76.5" customHeight="1">
      <c r="A372" s="41"/>
      <c r="B372" s="42" t="s">
        <v>425</v>
      </c>
      <c r="C372" s="42"/>
      <c r="D372" s="17"/>
      <c r="E372" s="64"/>
      <c r="F372" s="42"/>
    </row>
    <row r="373" spans="1:6" s="3" customFormat="1" ht="30">
      <c r="A373" s="13" t="s">
        <v>1210</v>
      </c>
      <c r="B373" s="37" t="s">
        <v>426</v>
      </c>
      <c r="C373" s="15" t="s">
        <v>613</v>
      </c>
      <c r="D373" s="11">
        <v>76.37</v>
      </c>
      <c r="E373" s="12"/>
      <c r="F373" s="12">
        <f>(D373*E373)</f>
        <v>0</v>
      </c>
    </row>
    <row r="374" spans="1:6" s="3" customFormat="1" ht="60">
      <c r="A374" s="13" t="s">
        <v>1211</v>
      </c>
      <c r="B374" s="37" t="s">
        <v>545</v>
      </c>
      <c r="C374" s="15" t="s">
        <v>239</v>
      </c>
      <c r="D374" s="11">
        <v>21.3</v>
      </c>
      <c r="E374" s="12"/>
      <c r="F374" s="12">
        <f>(D374*E374)</f>
        <v>0</v>
      </c>
    </row>
    <row r="375" spans="1:6" s="3" customFormat="1" ht="15" customHeight="1">
      <c r="A375" s="41"/>
      <c r="B375" s="42" t="s">
        <v>241</v>
      </c>
      <c r="C375" s="42"/>
      <c r="D375" s="17"/>
      <c r="E375" s="64"/>
      <c r="F375" s="42"/>
    </row>
    <row r="376" spans="1:6" s="3" customFormat="1" ht="15" customHeight="1">
      <c r="A376" s="41"/>
      <c r="B376" s="42"/>
      <c r="C376" s="42"/>
      <c r="D376" s="17"/>
      <c r="E376" s="64"/>
      <c r="F376" s="42"/>
    </row>
    <row r="377" spans="1:6" s="3" customFormat="1" ht="75">
      <c r="A377" s="19" t="s">
        <v>1089</v>
      </c>
      <c r="B377" s="17" t="s">
        <v>910</v>
      </c>
      <c r="C377" s="42"/>
      <c r="D377" s="17"/>
      <c r="E377" s="64"/>
      <c r="F377" s="42"/>
    </row>
    <row r="378" spans="1:6" s="3" customFormat="1" ht="60">
      <c r="A378" s="41"/>
      <c r="B378" s="42" t="s">
        <v>907</v>
      </c>
      <c r="C378" s="42"/>
      <c r="D378" s="17"/>
      <c r="E378" s="64"/>
      <c r="F378" s="42"/>
    </row>
    <row r="379" spans="1:6" s="3" customFormat="1" ht="30">
      <c r="A379" s="41"/>
      <c r="B379" s="42" t="s">
        <v>908</v>
      </c>
      <c r="C379" s="42"/>
      <c r="D379" s="17"/>
      <c r="E379" s="64"/>
      <c r="F379" s="42"/>
    </row>
    <row r="380" spans="1:6" s="3" customFormat="1" ht="45">
      <c r="A380" s="13"/>
      <c r="B380" s="37" t="s">
        <v>909</v>
      </c>
      <c r="C380" s="15" t="s">
        <v>613</v>
      </c>
      <c r="D380" s="11">
        <v>3.74</v>
      </c>
      <c r="E380" s="12"/>
      <c r="F380" s="12">
        <f>(D380*E380)</f>
        <v>0</v>
      </c>
    </row>
    <row r="381" spans="1:6" s="3" customFormat="1" ht="15" customHeight="1">
      <c r="A381" s="41"/>
      <c r="B381" s="42" t="s">
        <v>241</v>
      </c>
      <c r="C381" s="42"/>
      <c r="D381" s="17"/>
      <c r="E381" s="64"/>
      <c r="F381" s="42"/>
    </row>
    <row r="383" spans="1:6" s="41" customFormat="1" ht="15.75" thickBot="1">
      <c r="A383" s="43"/>
      <c r="B383" s="44" t="s">
        <v>191</v>
      </c>
      <c r="C383" s="43"/>
      <c r="D383" s="47"/>
      <c r="E383" s="108">
        <f>SUM(F348:F382)</f>
        <v>0</v>
      </c>
      <c r="F383" s="108"/>
    </row>
    <row r="384" spans="1:6" s="41" customFormat="1" ht="15.75" thickTop="1">
      <c r="D384" s="20"/>
    </row>
    <row r="385" spans="1:6" s="41" customFormat="1">
      <c r="D385" s="20"/>
    </row>
    <row r="386" spans="1:6" s="41" customFormat="1">
      <c r="A386" s="45" t="s">
        <v>121</v>
      </c>
      <c r="B386" s="45" t="s">
        <v>477</v>
      </c>
      <c r="C386" s="46" t="s">
        <v>90</v>
      </c>
      <c r="D386" s="27" t="s">
        <v>91</v>
      </c>
      <c r="E386" s="46" t="s">
        <v>92</v>
      </c>
      <c r="F386" s="46" t="s">
        <v>93</v>
      </c>
    </row>
    <row r="387" spans="1:6" s="41" customFormat="1">
      <c r="D387" s="20"/>
    </row>
    <row r="388" spans="1:6" s="20" customFormat="1" ht="106.5" customHeight="1">
      <c r="A388" s="19" t="s">
        <v>435</v>
      </c>
      <c r="B388" s="17" t="s">
        <v>804</v>
      </c>
    </row>
    <row r="389" spans="1:6" s="20" customFormat="1" ht="30">
      <c r="A389" s="19"/>
      <c r="B389" s="17" t="s">
        <v>798</v>
      </c>
    </row>
    <row r="390" spans="1:6" s="20" customFormat="1" ht="75">
      <c r="A390" s="19"/>
      <c r="B390" s="17" t="s">
        <v>799</v>
      </c>
    </row>
    <row r="391" spans="1:6" s="18" customFormat="1" ht="45">
      <c r="A391" s="19"/>
      <c r="B391" s="17" t="s">
        <v>800</v>
      </c>
    </row>
    <row r="392" spans="1:6" s="20" customFormat="1" ht="15" customHeight="1">
      <c r="A392" s="61"/>
      <c r="B392" s="14" t="s">
        <v>241</v>
      </c>
      <c r="C392" s="10" t="s">
        <v>246</v>
      </c>
      <c r="D392" s="83">
        <v>1</v>
      </c>
      <c r="E392" s="12"/>
      <c r="F392" s="12">
        <f>(D392*E392)</f>
        <v>0</v>
      </c>
    </row>
    <row r="393" spans="1:6" s="20" customFormat="1">
      <c r="A393" s="61" t="s">
        <v>1212</v>
      </c>
      <c r="B393" s="14" t="s">
        <v>802</v>
      </c>
      <c r="C393" s="10" t="s">
        <v>574</v>
      </c>
      <c r="D393" s="83">
        <v>21.21</v>
      </c>
      <c r="E393" s="35"/>
      <c r="F393" s="35"/>
    </row>
    <row r="394" spans="1:6" s="20" customFormat="1">
      <c r="A394" s="61" t="s">
        <v>1213</v>
      </c>
      <c r="B394" s="14" t="s">
        <v>803</v>
      </c>
      <c r="C394" s="10" t="s">
        <v>574</v>
      </c>
      <c r="D394" s="83">
        <v>9.41</v>
      </c>
      <c r="E394" s="35"/>
      <c r="F394" s="35"/>
    </row>
    <row r="395" spans="1:6" s="20" customFormat="1">
      <c r="A395" s="61" t="s">
        <v>1214</v>
      </c>
      <c r="B395" s="14" t="s">
        <v>801</v>
      </c>
      <c r="C395" s="10" t="s">
        <v>574</v>
      </c>
      <c r="D395" s="83">
        <v>2.02</v>
      </c>
      <c r="E395" s="35"/>
      <c r="F395" s="35"/>
    </row>
    <row r="396" spans="1:6" s="41" customFormat="1">
      <c r="D396" s="20"/>
    </row>
    <row r="397" spans="1:6" s="20" customFormat="1" ht="45">
      <c r="A397" s="19" t="s">
        <v>502</v>
      </c>
      <c r="B397" s="17" t="s">
        <v>805</v>
      </c>
    </row>
    <row r="398" spans="1:6" s="20" customFormat="1" ht="45">
      <c r="A398" s="19"/>
      <c r="B398" s="17" t="s">
        <v>806</v>
      </c>
    </row>
    <row r="399" spans="1:6" s="20" customFormat="1" ht="30">
      <c r="A399" s="19"/>
      <c r="B399" s="17" t="s">
        <v>807</v>
      </c>
    </row>
    <row r="400" spans="1:6" s="20" customFormat="1" ht="45">
      <c r="A400" s="19"/>
      <c r="B400" s="17" t="s">
        <v>808</v>
      </c>
    </row>
    <row r="401" spans="1:6" s="20" customFormat="1" ht="45">
      <c r="A401" s="19"/>
      <c r="B401" s="17" t="s">
        <v>809</v>
      </c>
    </row>
    <row r="402" spans="1:6" s="20" customFormat="1" ht="30">
      <c r="A402" s="19"/>
      <c r="B402" s="17" t="s">
        <v>810</v>
      </c>
    </row>
    <row r="403" spans="1:6" s="20" customFormat="1" ht="45">
      <c r="A403" s="19"/>
      <c r="B403" s="17" t="s">
        <v>811</v>
      </c>
    </row>
    <row r="404" spans="1:6" s="20" customFormat="1" ht="60">
      <c r="A404" s="19"/>
      <c r="B404" s="17" t="s">
        <v>812</v>
      </c>
    </row>
    <row r="405" spans="1:6" s="20" customFormat="1" ht="30">
      <c r="A405" s="19"/>
      <c r="B405" s="17" t="s">
        <v>813</v>
      </c>
    </row>
    <row r="406" spans="1:6" s="20" customFormat="1">
      <c r="A406" s="19"/>
      <c r="B406" s="17" t="s">
        <v>814</v>
      </c>
    </row>
    <row r="407" spans="1:6" s="18" customFormat="1" ht="45">
      <c r="A407" s="19"/>
      <c r="B407" s="17" t="s">
        <v>800</v>
      </c>
    </row>
    <row r="408" spans="1:6" s="20" customFormat="1" ht="17.25" customHeight="1">
      <c r="A408" s="61"/>
      <c r="B408" s="14" t="s">
        <v>241</v>
      </c>
      <c r="C408" s="10" t="s">
        <v>574</v>
      </c>
      <c r="D408" s="83">
        <v>7.6</v>
      </c>
      <c r="E408" s="12"/>
      <c r="F408" s="12">
        <f>(D408*E408)</f>
        <v>0</v>
      </c>
    </row>
    <row r="409" spans="1:6" s="41" customFormat="1">
      <c r="D409" s="20"/>
    </row>
    <row r="410" spans="1:6" s="20" customFormat="1" ht="75">
      <c r="A410" s="19" t="s">
        <v>437</v>
      </c>
      <c r="B410" s="17" t="s">
        <v>815</v>
      </c>
    </row>
    <row r="411" spans="1:6" s="18" customFormat="1" ht="45">
      <c r="A411" s="19"/>
      <c r="B411" s="17" t="s">
        <v>667</v>
      </c>
    </row>
    <row r="412" spans="1:6" s="18" customFormat="1" ht="75">
      <c r="A412" s="19"/>
      <c r="B412" s="17" t="s">
        <v>664</v>
      </c>
    </row>
    <row r="413" spans="1:6" s="20" customFormat="1" ht="30">
      <c r="A413" s="61"/>
      <c r="B413" s="14" t="s">
        <v>816</v>
      </c>
      <c r="C413" s="10" t="s">
        <v>246</v>
      </c>
      <c r="D413" s="83">
        <v>1</v>
      </c>
      <c r="E413" s="12"/>
      <c r="F413" s="12">
        <f>(D413*E413)</f>
        <v>0</v>
      </c>
    </row>
    <row r="415" spans="1:6" s="41" customFormat="1" ht="15.75" thickBot="1">
      <c r="A415" s="43"/>
      <c r="B415" s="44" t="s">
        <v>478</v>
      </c>
      <c r="C415" s="43"/>
      <c r="D415" s="47"/>
      <c r="E415" s="108">
        <f>SUM(F387:F414)</f>
        <v>0</v>
      </c>
      <c r="F415" s="108"/>
    </row>
    <row r="416" spans="1:6" s="41" customFormat="1" ht="15.75" thickTop="1">
      <c r="D416" s="20"/>
    </row>
    <row r="417" spans="1:6" s="41" customFormat="1">
      <c r="D417" s="20"/>
    </row>
    <row r="418" spans="1:6" s="41" customFormat="1">
      <c r="A418" s="45" t="s">
        <v>127</v>
      </c>
      <c r="B418" s="45" t="s">
        <v>192</v>
      </c>
      <c r="C418" s="46" t="s">
        <v>90</v>
      </c>
      <c r="D418" s="27" t="s">
        <v>91</v>
      </c>
      <c r="E418" s="46" t="s">
        <v>92</v>
      </c>
      <c r="F418" s="46" t="s">
        <v>93</v>
      </c>
    </row>
    <row r="419" spans="1:6" s="41" customFormat="1">
      <c r="D419" s="20"/>
    </row>
    <row r="420" spans="1:6" s="3" customFormat="1" ht="92.25" customHeight="1">
      <c r="A420" s="41"/>
      <c r="B420" s="104" t="s">
        <v>193</v>
      </c>
      <c r="C420" s="104"/>
      <c r="D420" s="104"/>
      <c r="E420" s="104"/>
      <c r="F420" s="104"/>
    </row>
    <row r="421" spans="1:6" s="3" customFormat="1" ht="60.75" customHeight="1">
      <c r="A421" s="41"/>
      <c r="B421" s="104" t="s">
        <v>194</v>
      </c>
      <c r="C421" s="104"/>
      <c r="D421" s="104"/>
      <c r="E421" s="104"/>
      <c r="F421" s="104"/>
    </row>
    <row r="422" spans="1:6" s="3" customFormat="1" ht="120" customHeight="1">
      <c r="A422" s="41"/>
      <c r="B422" s="104" t="s">
        <v>195</v>
      </c>
      <c r="C422" s="104"/>
      <c r="D422" s="104"/>
      <c r="E422" s="104"/>
      <c r="F422" s="104"/>
    </row>
    <row r="423" spans="1:6" s="3" customFormat="1" ht="91.5" customHeight="1">
      <c r="A423" s="41"/>
      <c r="B423" s="104" t="s">
        <v>196</v>
      </c>
      <c r="C423" s="104"/>
      <c r="D423" s="104"/>
      <c r="E423" s="104"/>
      <c r="F423" s="104"/>
    </row>
    <row r="424" spans="1:6" s="3" customFormat="1" ht="105.75" customHeight="1">
      <c r="A424" s="41"/>
      <c r="B424" s="104" t="s">
        <v>197</v>
      </c>
      <c r="C424" s="104"/>
      <c r="D424" s="104"/>
      <c r="E424" s="104"/>
      <c r="F424" s="104"/>
    </row>
    <row r="425" spans="1:6" s="3" customFormat="1" ht="90" customHeight="1">
      <c r="A425" s="36"/>
      <c r="B425" s="104" t="s">
        <v>198</v>
      </c>
      <c r="C425" s="104"/>
      <c r="D425" s="104"/>
      <c r="E425" s="104"/>
      <c r="F425" s="104"/>
    </row>
    <row r="426" spans="1:6" s="3" customFormat="1" ht="77.25" customHeight="1">
      <c r="A426" s="36"/>
      <c r="B426" s="104" t="s">
        <v>199</v>
      </c>
      <c r="C426" s="104"/>
      <c r="D426" s="104"/>
      <c r="E426" s="104"/>
      <c r="F426" s="104"/>
    </row>
    <row r="427" spans="1:6" s="3" customFormat="1" ht="60" customHeight="1">
      <c r="A427" s="36"/>
      <c r="B427" s="104" t="s">
        <v>200</v>
      </c>
      <c r="C427" s="104"/>
      <c r="D427" s="104"/>
      <c r="E427" s="104"/>
      <c r="F427" s="104"/>
    </row>
    <row r="429" spans="1:6" s="3" customFormat="1">
      <c r="A429" s="36"/>
      <c r="B429" s="51" t="s">
        <v>427</v>
      </c>
      <c r="D429" s="18"/>
    </row>
    <row r="431" spans="1:6" s="41" customFormat="1" ht="75">
      <c r="A431" s="36" t="s">
        <v>303</v>
      </c>
      <c r="B431" s="42" t="s">
        <v>616</v>
      </c>
      <c r="D431" s="20"/>
    </row>
    <row r="432" spans="1:6" s="41" customFormat="1" ht="60.75" customHeight="1">
      <c r="B432" s="42" t="s">
        <v>617</v>
      </c>
      <c r="D432" s="20"/>
    </row>
    <row r="433" spans="1:7" s="41" customFormat="1" ht="75">
      <c r="B433" s="42" t="s">
        <v>429</v>
      </c>
      <c r="D433" s="20"/>
    </row>
    <row r="434" spans="1:7" s="41" customFormat="1" ht="60">
      <c r="A434" s="63"/>
      <c r="B434" s="37" t="s">
        <v>443</v>
      </c>
      <c r="C434" s="15" t="s">
        <v>613</v>
      </c>
      <c r="D434" s="83">
        <v>23.72</v>
      </c>
      <c r="E434" s="12"/>
      <c r="F434" s="12">
        <f>(D434*E434)</f>
        <v>0</v>
      </c>
    </row>
    <row r="436" spans="1:7" s="41" customFormat="1" ht="90">
      <c r="A436" s="36" t="s">
        <v>304</v>
      </c>
      <c r="B436" s="42" t="s">
        <v>936</v>
      </c>
      <c r="D436" s="20"/>
    </row>
    <row r="437" spans="1:7" s="41" customFormat="1" ht="75">
      <c r="B437" s="42" t="s">
        <v>937</v>
      </c>
      <c r="D437" s="20"/>
    </row>
    <row r="438" spans="1:7" s="41" customFormat="1" ht="75">
      <c r="B438" s="42" t="s">
        <v>429</v>
      </c>
      <c r="D438" s="20"/>
    </row>
    <row r="439" spans="1:7" s="41" customFormat="1" ht="60">
      <c r="A439" s="63"/>
      <c r="B439" s="37" t="s">
        <v>443</v>
      </c>
      <c r="C439" s="15" t="s">
        <v>613</v>
      </c>
      <c r="D439" s="83">
        <v>13.36</v>
      </c>
      <c r="E439" s="12"/>
      <c r="F439" s="12">
        <f>(D439*E439)</f>
        <v>0</v>
      </c>
    </row>
    <row r="441" spans="1:7" s="41" customFormat="1" ht="90">
      <c r="A441" s="36" t="s">
        <v>306</v>
      </c>
      <c r="B441" s="42" t="s">
        <v>618</v>
      </c>
      <c r="D441" s="20"/>
    </row>
    <row r="442" spans="1:7" s="41" customFormat="1" ht="60.75" customHeight="1">
      <c r="B442" s="42" t="s">
        <v>619</v>
      </c>
      <c r="D442" s="20"/>
    </row>
    <row r="443" spans="1:7" s="41" customFormat="1" ht="75">
      <c r="B443" s="42" t="s">
        <v>429</v>
      </c>
      <c r="D443" s="20"/>
      <c r="E443" s="20"/>
      <c r="F443" s="20"/>
      <c r="G443" s="20"/>
    </row>
    <row r="444" spans="1:7" s="41" customFormat="1" ht="60">
      <c r="A444" s="63"/>
      <c r="B444" s="37" t="s">
        <v>443</v>
      </c>
      <c r="C444" s="15" t="s">
        <v>613</v>
      </c>
      <c r="D444" s="83">
        <v>28.96</v>
      </c>
      <c r="E444" s="12"/>
      <c r="F444" s="12">
        <f>(D444*E444)</f>
        <v>0</v>
      </c>
      <c r="G444" s="20"/>
    </row>
    <row r="446" spans="1:7" s="41" customFormat="1" ht="90">
      <c r="A446" s="36" t="s">
        <v>307</v>
      </c>
      <c r="B446" s="42" t="s">
        <v>620</v>
      </c>
      <c r="D446" s="20"/>
    </row>
    <row r="447" spans="1:7" s="41" customFormat="1" ht="75">
      <c r="B447" s="42" t="s">
        <v>621</v>
      </c>
      <c r="D447" s="20"/>
    </row>
    <row r="448" spans="1:7" s="41" customFormat="1" ht="75">
      <c r="B448" s="42" t="s">
        <v>429</v>
      </c>
      <c r="D448" s="20"/>
    </row>
    <row r="449" spans="1:6" s="41" customFormat="1" ht="60">
      <c r="A449" s="63"/>
      <c r="B449" s="37" t="s">
        <v>443</v>
      </c>
      <c r="C449" s="15" t="s">
        <v>613</v>
      </c>
      <c r="D449" s="83">
        <v>8.35</v>
      </c>
      <c r="E449" s="12"/>
      <c r="F449" s="12">
        <f>(D449*E449)</f>
        <v>0</v>
      </c>
    </row>
    <row r="451" spans="1:6" s="3" customFormat="1">
      <c r="A451" s="36"/>
      <c r="B451" s="51" t="s">
        <v>893</v>
      </c>
      <c r="D451" s="18"/>
    </row>
    <row r="453" spans="1:6" s="18" customFormat="1" ht="195">
      <c r="A453" s="19" t="s">
        <v>308</v>
      </c>
      <c r="B453" s="17" t="s">
        <v>925</v>
      </c>
    </row>
    <row r="454" spans="1:6" s="41" customFormat="1" ht="16.5" customHeight="1">
      <c r="A454" s="63"/>
      <c r="B454" s="37" t="s">
        <v>241</v>
      </c>
      <c r="C454" s="15" t="s">
        <v>613</v>
      </c>
      <c r="D454" s="83">
        <v>313.27</v>
      </c>
      <c r="E454" s="12"/>
      <c r="F454" s="12">
        <f>(D454*E454)</f>
        <v>0</v>
      </c>
    </row>
    <row r="455" spans="1:6" s="18" customFormat="1">
      <c r="A455" s="19"/>
      <c r="B455" s="17"/>
    </row>
    <row r="456" spans="1:6" s="18" customFormat="1" ht="195">
      <c r="A456" s="19" t="s">
        <v>309</v>
      </c>
      <c r="B456" s="17" t="s">
        <v>926</v>
      </c>
    </row>
    <row r="457" spans="1:6" s="41" customFormat="1" ht="16.5" customHeight="1">
      <c r="A457" s="63"/>
      <c r="B457" s="37" t="s">
        <v>241</v>
      </c>
      <c r="C457" s="15" t="s">
        <v>613</v>
      </c>
      <c r="D457" s="83">
        <v>8.7899999999999991</v>
      </c>
      <c r="E457" s="12"/>
      <c r="F457" s="12">
        <f>(D457*E457)</f>
        <v>0</v>
      </c>
    </row>
    <row r="458" spans="1:6" s="18" customFormat="1">
      <c r="A458" s="19"/>
      <c r="B458" s="17"/>
    </row>
    <row r="459" spans="1:6" s="3" customFormat="1">
      <c r="A459" s="36"/>
      <c r="B459" s="51" t="s">
        <v>430</v>
      </c>
      <c r="D459" s="18"/>
    </row>
    <row r="461" spans="1:6" s="18" customFormat="1" ht="60">
      <c r="A461" s="19" t="s">
        <v>310</v>
      </c>
      <c r="B461" s="17" t="s">
        <v>911</v>
      </c>
    </row>
    <row r="462" spans="1:6" s="18" customFormat="1" ht="165">
      <c r="A462" s="19"/>
      <c r="B462" s="17" t="s">
        <v>630</v>
      </c>
    </row>
    <row r="463" spans="1:6" s="18" customFormat="1" ht="122.25" customHeight="1">
      <c r="A463" s="49"/>
      <c r="B463" s="14" t="s">
        <v>434</v>
      </c>
      <c r="C463" s="10" t="s">
        <v>282</v>
      </c>
      <c r="D463" s="11">
        <v>36.83</v>
      </c>
      <c r="E463" s="12"/>
      <c r="F463" s="12">
        <f>(D463*E463)</f>
        <v>0</v>
      </c>
    </row>
    <row r="464" spans="1:6" s="18" customFormat="1" ht="60.75" customHeight="1">
      <c r="A464" s="19" t="s">
        <v>1215</v>
      </c>
      <c r="B464" s="17" t="s">
        <v>629</v>
      </c>
    </row>
    <row r="465" spans="1:6" s="18" customFormat="1" ht="90">
      <c r="A465" s="19"/>
      <c r="B465" s="17" t="s">
        <v>912</v>
      </c>
    </row>
    <row r="466" spans="1:6" s="18" customFormat="1" ht="45">
      <c r="A466" s="49"/>
      <c r="B466" s="14" t="s">
        <v>913</v>
      </c>
      <c r="C466" s="10" t="s">
        <v>282</v>
      </c>
      <c r="D466" s="11">
        <v>80.849999999999994</v>
      </c>
      <c r="E466" s="12"/>
      <c r="F466" s="12">
        <f>(D466*E466)</f>
        <v>0</v>
      </c>
    </row>
    <row r="467" spans="1:6" s="18" customFormat="1">
      <c r="A467" s="49" t="s">
        <v>1216</v>
      </c>
      <c r="B467" s="14" t="s">
        <v>914</v>
      </c>
      <c r="C467" s="10" t="s">
        <v>239</v>
      </c>
      <c r="D467" s="11">
        <v>3.48</v>
      </c>
      <c r="E467" s="12"/>
      <c r="F467" s="12">
        <f>(D467*E467)</f>
        <v>0</v>
      </c>
    </row>
    <row r="468" spans="1:6" s="18" customFormat="1" ht="105">
      <c r="A468" s="19"/>
      <c r="B468" s="17" t="s">
        <v>432</v>
      </c>
    </row>
    <row r="469" spans="1:6" s="18" customFormat="1" ht="30">
      <c r="A469" s="19"/>
      <c r="B469" s="17" t="s">
        <v>433</v>
      </c>
    </row>
    <row r="470" spans="1:6" s="18" customFormat="1" ht="15" customHeight="1">
      <c r="A470" s="19"/>
      <c r="B470" s="17" t="s">
        <v>241</v>
      </c>
    </row>
    <row r="471" spans="1:6" s="18" customFormat="1">
      <c r="A471" s="19"/>
    </row>
    <row r="472" spans="1:6" s="3" customFormat="1" ht="47.25" customHeight="1">
      <c r="A472" s="36" t="s">
        <v>311</v>
      </c>
      <c r="B472" s="42" t="s">
        <v>626</v>
      </c>
      <c r="D472" s="18"/>
    </row>
    <row r="473" spans="1:6" s="3" customFormat="1" ht="90">
      <c r="A473" s="36"/>
      <c r="B473" s="42" t="s">
        <v>627</v>
      </c>
      <c r="D473" s="18"/>
    </row>
    <row r="474" spans="1:6" s="3" customFormat="1" ht="60">
      <c r="A474" s="36"/>
      <c r="B474" s="42" t="s">
        <v>624</v>
      </c>
      <c r="D474" s="18"/>
    </row>
    <row r="475" spans="1:6" s="3" customFormat="1" ht="75">
      <c r="A475" s="13"/>
      <c r="B475" s="37" t="s">
        <v>625</v>
      </c>
      <c r="C475" s="15" t="s">
        <v>574</v>
      </c>
      <c r="D475" s="11">
        <v>58.42</v>
      </c>
      <c r="E475" s="22"/>
      <c r="F475" s="22">
        <f>(D475*E475)</f>
        <v>0</v>
      </c>
    </row>
    <row r="476" spans="1:6" s="3" customFormat="1" ht="60.75" customHeight="1">
      <c r="A476" s="36" t="s">
        <v>1217</v>
      </c>
      <c r="B476" s="42" t="s">
        <v>628</v>
      </c>
      <c r="C476" s="42"/>
      <c r="D476" s="17"/>
      <c r="E476" s="64"/>
      <c r="F476" s="42"/>
    </row>
    <row r="477" spans="1:6" s="3" customFormat="1" ht="60">
      <c r="A477" s="41"/>
      <c r="B477" s="17" t="s">
        <v>623</v>
      </c>
      <c r="C477" s="42"/>
      <c r="D477" s="17"/>
      <c r="E477" s="64"/>
      <c r="F477" s="42"/>
    </row>
    <row r="478" spans="1:6" s="3" customFormat="1" ht="77.25" customHeight="1">
      <c r="A478" s="13"/>
      <c r="B478" s="37" t="s">
        <v>431</v>
      </c>
      <c r="C478" s="15" t="s">
        <v>613</v>
      </c>
      <c r="D478" s="11">
        <v>117.42</v>
      </c>
      <c r="E478" s="12"/>
      <c r="F478" s="12">
        <f>(D478*E478)</f>
        <v>0</v>
      </c>
    </row>
    <row r="479" spans="1:6" s="3" customFormat="1" ht="30">
      <c r="A479" s="41"/>
      <c r="B479" s="42" t="s">
        <v>433</v>
      </c>
      <c r="C479" s="42"/>
      <c r="D479" s="17"/>
      <c r="E479" s="64"/>
      <c r="F479" s="42"/>
    </row>
    <row r="480" spans="1:6" s="3" customFormat="1" ht="45">
      <c r="A480" s="41"/>
      <c r="B480" s="42" t="s">
        <v>436</v>
      </c>
      <c r="C480" s="42"/>
      <c r="D480" s="17"/>
      <c r="E480" s="64"/>
      <c r="F480" s="42"/>
    </row>
    <row r="482" spans="1:6" s="3" customFormat="1" ht="45">
      <c r="A482" s="36" t="s">
        <v>312</v>
      </c>
      <c r="B482" s="51" t="s">
        <v>622</v>
      </c>
      <c r="C482" s="42"/>
      <c r="D482" s="17"/>
      <c r="E482" s="64"/>
      <c r="F482" s="42"/>
    </row>
    <row r="483" spans="1:6" s="3" customFormat="1" ht="31.5" customHeight="1">
      <c r="A483" s="41"/>
      <c r="B483" s="42" t="s">
        <v>438</v>
      </c>
      <c r="C483" s="42"/>
      <c r="D483" s="17"/>
      <c r="E483" s="64"/>
      <c r="F483" s="42"/>
    </row>
    <row r="484" spans="1:6" s="3" customFormat="1" ht="122.25" customHeight="1">
      <c r="A484" s="13"/>
      <c r="B484" s="37" t="s">
        <v>439</v>
      </c>
      <c r="C484" s="15" t="s">
        <v>613</v>
      </c>
      <c r="D484" s="11">
        <v>13.61</v>
      </c>
      <c r="E484" s="12"/>
      <c r="F484" s="12">
        <f>(D484*E484)</f>
        <v>0</v>
      </c>
    </row>
    <row r="485" spans="1:6" s="3" customFormat="1">
      <c r="A485" s="41"/>
      <c r="B485" s="42"/>
      <c r="C485" s="42"/>
      <c r="D485" s="17"/>
      <c r="E485" s="64"/>
      <c r="F485" s="42"/>
    </row>
    <row r="486" spans="1:6" s="3" customFormat="1" ht="30">
      <c r="A486" s="36" t="s">
        <v>314</v>
      </c>
      <c r="B486" s="51" t="s">
        <v>917</v>
      </c>
      <c r="C486" s="42"/>
      <c r="D486" s="17"/>
      <c r="E486" s="64"/>
      <c r="F486" s="42"/>
    </row>
    <row r="487" spans="1:6" s="3" customFormat="1" ht="31.5" customHeight="1">
      <c r="A487" s="41"/>
      <c r="B487" s="42" t="s">
        <v>918</v>
      </c>
      <c r="C487" s="42"/>
      <c r="D487" s="17"/>
      <c r="E487" s="64"/>
      <c r="F487" s="42"/>
    </row>
    <row r="488" spans="1:6" s="3" customFormat="1" ht="63.75" customHeight="1">
      <c r="A488" s="13"/>
      <c r="B488" s="37" t="s">
        <v>919</v>
      </c>
      <c r="C488" s="15" t="s">
        <v>613</v>
      </c>
      <c r="D488" s="11">
        <v>5.15</v>
      </c>
      <c r="E488" s="12"/>
      <c r="F488" s="12">
        <f>(D488*E488)</f>
        <v>0</v>
      </c>
    </row>
    <row r="489" spans="1:6" s="3" customFormat="1">
      <c r="A489" s="41"/>
      <c r="B489" s="42"/>
      <c r="C489" s="42"/>
      <c r="D489" s="17"/>
      <c r="E489" s="64"/>
      <c r="F489" s="42"/>
    </row>
    <row r="490" spans="1:6" s="18" customFormat="1" ht="60">
      <c r="A490" s="19" t="s">
        <v>320</v>
      </c>
      <c r="B490" s="32" t="s">
        <v>612</v>
      </c>
      <c r="C490" s="33"/>
      <c r="D490" s="34"/>
      <c r="E490" s="34"/>
      <c r="F490" s="34"/>
    </row>
    <row r="491" spans="1:6" s="18" customFormat="1" ht="45">
      <c r="A491" s="49"/>
      <c r="B491" s="14" t="s">
        <v>440</v>
      </c>
      <c r="C491" s="10" t="s">
        <v>246</v>
      </c>
      <c r="D491" s="11">
        <v>23</v>
      </c>
      <c r="E491" s="12"/>
      <c r="F491" s="12">
        <f>(D491*E491)</f>
        <v>0</v>
      </c>
    </row>
    <row r="492" spans="1:6" s="4" customFormat="1">
      <c r="A492" s="19"/>
      <c r="E492" s="5"/>
    </row>
    <row r="493" spans="1:6" s="3" customFormat="1">
      <c r="A493" s="36"/>
      <c r="B493" s="51" t="s">
        <v>915</v>
      </c>
      <c r="D493" s="18"/>
    </row>
    <row r="494" spans="1:6" s="4" customFormat="1">
      <c r="A494" s="19"/>
      <c r="E494" s="5"/>
    </row>
    <row r="495" spans="1:6" s="3" customFormat="1" ht="75">
      <c r="A495" s="13" t="s">
        <v>321</v>
      </c>
      <c r="B495" s="14" t="s">
        <v>916</v>
      </c>
      <c r="C495" s="15" t="s">
        <v>613</v>
      </c>
      <c r="D495" s="11">
        <v>20.11</v>
      </c>
      <c r="E495" s="12"/>
      <c r="F495" s="12">
        <f>(D495*E495)</f>
        <v>0</v>
      </c>
    </row>
    <row r="496" spans="1:6" s="4" customFormat="1">
      <c r="A496" s="19"/>
      <c r="E496" s="5"/>
    </row>
    <row r="497" spans="1:6" s="18" customFormat="1" ht="135">
      <c r="A497" s="19" t="s">
        <v>322</v>
      </c>
      <c r="B497" s="32" t="s">
        <v>921</v>
      </c>
      <c r="C497" s="33"/>
      <c r="D497" s="34"/>
      <c r="E497" s="34"/>
      <c r="F497" s="34"/>
    </row>
    <row r="498" spans="1:6" s="4" customFormat="1">
      <c r="A498" s="19"/>
      <c r="B498" s="4" t="s">
        <v>920</v>
      </c>
      <c r="E498" s="5"/>
    </row>
    <row r="499" spans="1:6" s="3" customFormat="1" ht="16.5" customHeight="1">
      <c r="A499" s="13"/>
      <c r="B499" s="14" t="s">
        <v>241</v>
      </c>
      <c r="C499" s="15" t="s">
        <v>613</v>
      </c>
      <c r="D499" s="11">
        <v>27.77</v>
      </c>
      <c r="E499" s="12"/>
      <c r="F499" s="12">
        <f>(D499*E499)</f>
        <v>0</v>
      </c>
    </row>
    <row r="500" spans="1:6" s="4" customFormat="1">
      <c r="A500" s="19"/>
      <c r="E500" s="5"/>
    </row>
    <row r="501" spans="1:6" s="18" customFormat="1" ht="135">
      <c r="A501" s="19" t="s">
        <v>325</v>
      </c>
      <c r="B501" s="32" t="s">
        <v>924</v>
      </c>
      <c r="C501" s="33"/>
      <c r="D501" s="34"/>
      <c r="E501" s="34"/>
      <c r="F501" s="34"/>
    </row>
    <row r="502" spans="1:6" s="4" customFormat="1">
      <c r="A502" s="19"/>
      <c r="B502" s="4" t="s">
        <v>920</v>
      </c>
      <c r="E502" s="5"/>
    </row>
    <row r="503" spans="1:6" s="3" customFormat="1" ht="16.5" customHeight="1">
      <c r="A503" s="13"/>
      <c r="B503" s="14" t="s">
        <v>241</v>
      </c>
      <c r="C503" s="15" t="s">
        <v>613</v>
      </c>
      <c r="D503" s="11">
        <v>41.91</v>
      </c>
      <c r="E503" s="12"/>
      <c r="F503" s="12">
        <f>(D503*E503)</f>
        <v>0</v>
      </c>
    </row>
    <row r="504" spans="1:6" s="4" customFormat="1">
      <c r="A504" s="19"/>
      <c r="E504" s="5"/>
    </row>
    <row r="505" spans="1:6" s="18" customFormat="1" ht="75">
      <c r="A505" s="19" t="s">
        <v>529</v>
      </c>
      <c r="B505" s="32" t="s">
        <v>923</v>
      </c>
      <c r="C505" s="33"/>
      <c r="D505" s="34"/>
      <c r="E505" s="34"/>
      <c r="F505" s="34"/>
    </row>
    <row r="506" spans="1:6" s="4" customFormat="1">
      <c r="A506" s="19"/>
      <c r="B506" s="4" t="s">
        <v>920</v>
      </c>
      <c r="E506" s="5"/>
    </row>
    <row r="507" spans="1:6" s="3" customFormat="1" ht="16.5" customHeight="1">
      <c r="A507" s="13"/>
      <c r="B507" s="14" t="s">
        <v>241</v>
      </c>
      <c r="C507" s="15" t="s">
        <v>613</v>
      </c>
      <c r="D507" s="11">
        <v>68.28</v>
      </c>
      <c r="E507" s="12"/>
      <c r="F507" s="12">
        <f>(D507*E507)</f>
        <v>0</v>
      </c>
    </row>
    <row r="508" spans="1:6" s="4" customFormat="1">
      <c r="A508" s="19"/>
      <c r="E508" s="5"/>
    </row>
    <row r="509" spans="1:6" s="20" customFormat="1" ht="15.75" thickBot="1">
      <c r="A509" s="47"/>
      <c r="B509" s="48" t="s">
        <v>201</v>
      </c>
      <c r="C509" s="47"/>
      <c r="D509" s="47"/>
      <c r="E509" s="107">
        <f>SUM(F428:F508)</f>
        <v>0</v>
      </c>
      <c r="F509" s="107"/>
    </row>
    <row r="510" spans="1:6" s="4" customFormat="1" ht="15.75" thickTop="1">
      <c r="A510" s="19"/>
      <c r="E510" s="5"/>
    </row>
    <row r="511" spans="1:6" s="4" customFormat="1">
      <c r="A511" s="19"/>
      <c r="E511" s="5"/>
    </row>
    <row r="512" spans="1:6" s="20" customFormat="1">
      <c r="A512" s="25" t="s">
        <v>503</v>
      </c>
      <c r="B512" s="25" t="s">
        <v>215</v>
      </c>
      <c r="C512" s="27" t="s">
        <v>90</v>
      </c>
      <c r="D512" s="27" t="s">
        <v>91</v>
      </c>
      <c r="E512" s="27" t="s">
        <v>92</v>
      </c>
      <c r="F512" s="27" t="s">
        <v>93</v>
      </c>
    </row>
    <row r="513" spans="1:6" s="20" customFormat="1"/>
    <row r="514" spans="1:6" s="18" customFormat="1" ht="137.25" customHeight="1">
      <c r="A514" s="20"/>
      <c r="B514" s="105" t="s">
        <v>202</v>
      </c>
      <c r="C514" s="105"/>
      <c r="D514" s="105"/>
      <c r="E514" s="105"/>
      <c r="F514" s="105"/>
    </row>
    <row r="515" spans="1:6" s="3" customFormat="1" ht="93" customHeight="1">
      <c r="A515" s="41"/>
      <c r="B515" s="104" t="s">
        <v>203</v>
      </c>
      <c r="C515" s="104"/>
      <c r="D515" s="104"/>
      <c r="E515" s="104"/>
      <c r="F515" s="104"/>
    </row>
    <row r="516" spans="1:6" s="3" customFormat="1" ht="93" customHeight="1">
      <c r="A516" s="41"/>
      <c r="B516" s="104" t="s">
        <v>204</v>
      </c>
      <c r="C516" s="104"/>
      <c r="D516" s="104"/>
      <c r="E516" s="104"/>
      <c r="F516" s="104"/>
    </row>
    <row r="517" spans="1:6" s="3" customFormat="1" ht="122.25" customHeight="1">
      <c r="A517" s="41"/>
      <c r="B517" s="104" t="s">
        <v>205</v>
      </c>
      <c r="C517" s="104"/>
      <c r="D517" s="104"/>
      <c r="E517" s="104"/>
      <c r="F517" s="104"/>
    </row>
    <row r="518" spans="1:6" s="3" customFormat="1" ht="92.25" customHeight="1">
      <c r="A518" s="41"/>
      <c r="B518" s="104" t="s">
        <v>206</v>
      </c>
      <c r="C518" s="104"/>
      <c r="D518" s="104"/>
      <c r="E518" s="104"/>
      <c r="F518" s="104"/>
    </row>
    <row r="519" spans="1:6" s="3" customFormat="1" ht="77.25" customHeight="1">
      <c r="A519" s="41"/>
      <c r="B519" s="104" t="s">
        <v>207</v>
      </c>
      <c r="C519" s="104"/>
      <c r="D519" s="104"/>
      <c r="E519" s="104"/>
      <c r="F519" s="104"/>
    </row>
    <row r="520" spans="1:6" s="3" customFormat="1" ht="60.75" customHeight="1">
      <c r="A520" s="41"/>
      <c r="B520" s="104" t="s">
        <v>208</v>
      </c>
      <c r="C520" s="104"/>
      <c r="D520" s="104"/>
      <c r="E520" s="104"/>
      <c r="F520" s="104"/>
    </row>
    <row r="521" spans="1:6" s="3" customFormat="1" ht="77.25" customHeight="1">
      <c r="A521" s="41"/>
      <c r="B521" s="104" t="s">
        <v>209</v>
      </c>
      <c r="C521" s="104"/>
      <c r="D521" s="104"/>
      <c r="E521" s="104"/>
      <c r="F521" s="104"/>
    </row>
    <row r="522" spans="1:6" s="3" customFormat="1" ht="91.5" customHeight="1">
      <c r="A522" s="36"/>
      <c r="B522" s="104" t="s">
        <v>210</v>
      </c>
      <c r="C522" s="104"/>
      <c r="D522" s="104"/>
      <c r="E522" s="104"/>
      <c r="F522" s="104"/>
    </row>
    <row r="523" spans="1:6" s="3" customFormat="1" ht="75.75" customHeight="1">
      <c r="A523" s="36"/>
      <c r="B523" s="104" t="s">
        <v>211</v>
      </c>
      <c r="C523" s="104"/>
      <c r="D523" s="104"/>
      <c r="E523" s="104"/>
      <c r="F523" s="104"/>
    </row>
    <row r="524" spans="1:6" s="3" customFormat="1" ht="106.5" customHeight="1">
      <c r="A524" s="36"/>
      <c r="B524" s="104" t="s">
        <v>212</v>
      </c>
      <c r="C524" s="104"/>
      <c r="D524" s="104"/>
      <c r="E524" s="104"/>
      <c r="F524" s="104"/>
    </row>
    <row r="525" spans="1:6" s="3" customFormat="1" ht="120.75" customHeight="1">
      <c r="A525" s="36"/>
      <c r="B525" s="104" t="s">
        <v>213</v>
      </c>
      <c r="C525" s="104"/>
      <c r="D525" s="104"/>
      <c r="E525" s="104"/>
      <c r="F525" s="104"/>
    </row>
    <row r="527" spans="1:6" s="3" customFormat="1" ht="45">
      <c r="A527" s="36" t="s">
        <v>444</v>
      </c>
      <c r="B527" s="42" t="s">
        <v>927</v>
      </c>
      <c r="D527" s="18"/>
    </row>
    <row r="528" spans="1:6" s="3" customFormat="1" ht="30">
      <c r="A528" s="13"/>
      <c r="B528" s="37" t="s">
        <v>442</v>
      </c>
      <c r="C528" s="15" t="s">
        <v>613</v>
      </c>
      <c r="D528" s="11">
        <v>561.35</v>
      </c>
      <c r="E528" s="12"/>
      <c r="F528" s="12">
        <f>(D528*E528)</f>
        <v>0</v>
      </c>
    </row>
    <row r="529" spans="1:6" s="3" customFormat="1">
      <c r="A529" s="36"/>
      <c r="D529" s="18"/>
    </row>
    <row r="530" spans="1:6" s="3" customFormat="1" ht="123" customHeight="1">
      <c r="A530" s="36" t="s">
        <v>446</v>
      </c>
      <c r="B530" s="51" t="s">
        <v>614</v>
      </c>
      <c r="D530" s="18"/>
    </row>
    <row r="531" spans="1:6" s="3" customFormat="1" ht="30">
      <c r="A531" s="13"/>
      <c r="B531" s="37" t="s">
        <v>546</v>
      </c>
      <c r="C531" s="15" t="s">
        <v>613</v>
      </c>
      <c r="D531" s="11">
        <v>986.99</v>
      </c>
      <c r="E531" s="12"/>
      <c r="F531" s="12">
        <f>(D531*E531)</f>
        <v>0</v>
      </c>
    </row>
    <row r="532" spans="1:6" s="3" customFormat="1">
      <c r="A532" s="36"/>
      <c r="D532" s="18"/>
    </row>
    <row r="533" spans="1:6" s="3" customFormat="1" ht="108" customHeight="1">
      <c r="A533" s="13" t="s">
        <v>504</v>
      </c>
      <c r="B533" s="62" t="s">
        <v>615</v>
      </c>
      <c r="C533" s="15" t="s">
        <v>613</v>
      </c>
      <c r="D533" s="11">
        <v>250.34</v>
      </c>
      <c r="E533" s="12"/>
      <c r="F533" s="12">
        <f>(D533*E533)</f>
        <v>0</v>
      </c>
    </row>
    <row r="534" spans="1:6" s="4" customFormat="1">
      <c r="A534" s="19"/>
      <c r="E534" s="5"/>
    </row>
    <row r="535" spans="1:6" s="20" customFormat="1" ht="15.75" thickBot="1">
      <c r="A535" s="47"/>
      <c r="B535" s="48" t="s">
        <v>214</v>
      </c>
      <c r="C535" s="47"/>
      <c r="D535" s="47"/>
      <c r="E535" s="107">
        <f>SUM(F513:F534)</f>
        <v>0</v>
      </c>
      <c r="F535" s="107"/>
    </row>
    <row r="536" spans="1:6" ht="15.75" thickTop="1"/>
    <row r="538" spans="1:6" s="41" customFormat="1">
      <c r="A538" s="45" t="s">
        <v>505</v>
      </c>
      <c r="B538" s="45" t="s">
        <v>216</v>
      </c>
      <c r="C538" s="46" t="s">
        <v>90</v>
      </c>
      <c r="D538" s="27" t="s">
        <v>91</v>
      </c>
      <c r="E538" s="46" t="s">
        <v>92</v>
      </c>
      <c r="F538" s="46" t="s">
        <v>93</v>
      </c>
    </row>
    <row r="539" spans="1:6" s="41" customFormat="1">
      <c r="D539" s="20"/>
    </row>
    <row r="540" spans="1:6" s="3" customFormat="1" ht="75.75" customHeight="1">
      <c r="A540" s="36"/>
      <c r="B540" s="104" t="s">
        <v>217</v>
      </c>
      <c r="C540" s="104"/>
      <c r="D540" s="104"/>
      <c r="E540" s="104"/>
      <c r="F540" s="104"/>
    </row>
    <row r="541" spans="1:6" s="3" customFormat="1" ht="91.5" customHeight="1">
      <c r="A541" s="36"/>
      <c r="B541" s="104" t="s">
        <v>218</v>
      </c>
      <c r="C541" s="104"/>
      <c r="D541" s="104"/>
      <c r="E541" s="104"/>
      <c r="F541" s="104"/>
    </row>
    <row r="542" spans="1:6" s="3" customFormat="1" ht="89.25" customHeight="1">
      <c r="A542" s="36"/>
      <c r="B542" s="104" t="s">
        <v>219</v>
      </c>
      <c r="C542" s="104"/>
      <c r="D542" s="104"/>
      <c r="E542" s="104"/>
      <c r="F542" s="104"/>
    </row>
    <row r="544" spans="1:6" s="41" customFormat="1" ht="63" customHeight="1">
      <c r="A544" s="36" t="s">
        <v>458</v>
      </c>
      <c r="B544" s="42" t="s">
        <v>938</v>
      </c>
      <c r="D544" s="20"/>
    </row>
    <row r="545" spans="1:6" s="41" customFormat="1" ht="75">
      <c r="A545" s="63"/>
      <c r="B545" s="37" t="s">
        <v>445</v>
      </c>
      <c r="C545" s="15" t="s">
        <v>613</v>
      </c>
      <c r="D545" s="83">
        <v>430</v>
      </c>
      <c r="E545" s="12"/>
      <c r="F545" s="12">
        <f>(D545*E545)</f>
        <v>0</v>
      </c>
    </row>
    <row r="546" spans="1:6" s="41" customFormat="1">
      <c r="A546" s="36"/>
      <c r="B546" s="42"/>
      <c r="C546" s="38"/>
      <c r="D546" s="97"/>
      <c r="E546" s="98"/>
      <c r="F546" s="98"/>
    </row>
    <row r="547" spans="1:6" s="41" customFormat="1" ht="30">
      <c r="A547" s="36" t="s">
        <v>460</v>
      </c>
      <c r="B547" s="42" t="s">
        <v>940</v>
      </c>
      <c r="D547" s="20"/>
    </row>
    <row r="548" spans="1:6" s="92" customFormat="1">
      <c r="A548" s="19" t="s">
        <v>1218</v>
      </c>
      <c r="B548" s="91" t="s">
        <v>939</v>
      </c>
    </row>
    <row r="549" spans="1:6" s="41" customFormat="1" ht="45.75" customHeight="1">
      <c r="A549" s="36"/>
      <c r="B549" s="42" t="s">
        <v>451</v>
      </c>
      <c r="D549" s="20"/>
    </row>
    <row r="550" spans="1:6" s="41" customFormat="1" ht="30">
      <c r="A550" s="36"/>
      <c r="B550" s="42" t="s">
        <v>452</v>
      </c>
      <c r="D550" s="20"/>
    </row>
    <row r="551" spans="1:6" s="41" customFormat="1" ht="30">
      <c r="A551" s="36"/>
      <c r="B551" s="42" t="s">
        <v>453</v>
      </c>
      <c r="D551" s="20"/>
    </row>
    <row r="552" spans="1:6" s="41" customFormat="1" ht="17.25" customHeight="1">
      <c r="A552" s="36"/>
      <c r="B552" s="42" t="s">
        <v>454</v>
      </c>
      <c r="D552" s="20"/>
    </row>
    <row r="553" spans="1:6" s="41" customFormat="1" ht="30">
      <c r="A553" s="36"/>
      <c r="B553" s="42" t="s">
        <v>455</v>
      </c>
      <c r="D553" s="20"/>
    </row>
    <row r="554" spans="1:6" s="41" customFormat="1" ht="46.5" customHeight="1">
      <c r="A554" s="36"/>
      <c r="B554" s="42" t="s">
        <v>451</v>
      </c>
      <c r="D554" s="20"/>
    </row>
    <row r="555" spans="1:6" s="41" customFormat="1" ht="30">
      <c r="A555" s="36"/>
      <c r="B555" s="42" t="s">
        <v>456</v>
      </c>
      <c r="D555" s="20"/>
    </row>
    <row r="556" spans="1:6" s="41" customFormat="1" ht="45">
      <c r="A556" s="63"/>
      <c r="B556" s="37" t="s">
        <v>547</v>
      </c>
      <c r="C556" s="15" t="s">
        <v>613</v>
      </c>
      <c r="D556" s="83">
        <v>235.58</v>
      </c>
      <c r="E556" s="12"/>
      <c r="F556" s="12">
        <f>(D556*E556)</f>
        <v>0</v>
      </c>
    </row>
    <row r="557" spans="1:6" s="92" customFormat="1">
      <c r="A557" s="19" t="s">
        <v>1219</v>
      </c>
      <c r="B557" s="91" t="s">
        <v>939</v>
      </c>
    </row>
    <row r="558" spans="1:6" s="20" customFormat="1" ht="31.5" customHeight="1">
      <c r="A558" s="19"/>
      <c r="B558" s="17" t="s">
        <v>962</v>
      </c>
    </row>
    <row r="559" spans="1:6" s="20" customFormat="1" ht="32.25" customHeight="1">
      <c r="A559" s="19"/>
      <c r="B559" s="17" t="s">
        <v>963</v>
      </c>
    </row>
    <row r="560" spans="1:6" s="92" customFormat="1" ht="62.25" customHeight="1">
      <c r="A560" s="19"/>
      <c r="B560" s="17" t="s">
        <v>964</v>
      </c>
    </row>
    <row r="561" spans="1:6" s="92" customFormat="1" ht="60">
      <c r="A561" s="19"/>
      <c r="B561" s="17" t="s">
        <v>965</v>
      </c>
    </row>
    <row r="562" spans="1:6" s="41" customFormat="1" ht="45.75" customHeight="1">
      <c r="A562" s="36"/>
      <c r="B562" s="42" t="s">
        <v>451</v>
      </c>
      <c r="D562" s="20"/>
    </row>
    <row r="563" spans="1:6" s="41" customFormat="1" ht="30">
      <c r="A563" s="36"/>
      <c r="B563" s="42" t="s">
        <v>452</v>
      </c>
      <c r="D563" s="20"/>
    </row>
    <row r="564" spans="1:6" s="41" customFormat="1" ht="30">
      <c r="A564" s="36"/>
      <c r="B564" s="42" t="s">
        <v>453</v>
      </c>
      <c r="D564" s="20"/>
    </row>
    <row r="565" spans="1:6" s="41" customFormat="1" ht="17.25" customHeight="1">
      <c r="A565" s="36"/>
      <c r="B565" s="42" t="s">
        <v>454</v>
      </c>
      <c r="D565" s="20"/>
    </row>
    <row r="566" spans="1:6" s="41" customFormat="1" ht="30">
      <c r="A566" s="36"/>
      <c r="B566" s="42" t="s">
        <v>455</v>
      </c>
      <c r="D566" s="20"/>
    </row>
    <row r="567" spans="1:6" s="41" customFormat="1" ht="46.5" customHeight="1">
      <c r="A567" s="36"/>
      <c r="B567" s="42" t="s">
        <v>451</v>
      </c>
      <c r="D567" s="20"/>
    </row>
    <row r="568" spans="1:6" s="41" customFormat="1" ht="30">
      <c r="A568" s="36"/>
      <c r="B568" s="42" t="s">
        <v>456</v>
      </c>
      <c r="D568" s="20"/>
    </row>
    <row r="569" spans="1:6" s="41" customFormat="1" ht="45">
      <c r="A569" s="63"/>
      <c r="B569" s="37" t="s">
        <v>547</v>
      </c>
      <c r="C569" s="15" t="s">
        <v>613</v>
      </c>
      <c r="D569" s="83">
        <v>22</v>
      </c>
      <c r="E569" s="12"/>
      <c r="F569" s="12">
        <f>(D569*E569)</f>
        <v>0</v>
      </c>
    </row>
    <row r="570" spans="1:6" s="92" customFormat="1">
      <c r="A570" s="19" t="s">
        <v>1220</v>
      </c>
      <c r="B570" s="91" t="s">
        <v>942</v>
      </c>
    </row>
    <row r="571" spans="1:6" s="20" customFormat="1" ht="30">
      <c r="A571" s="19"/>
      <c r="B571" s="17" t="s">
        <v>447</v>
      </c>
    </row>
    <row r="572" spans="1:6" s="20" customFormat="1">
      <c r="A572" s="19"/>
      <c r="B572" s="17" t="s">
        <v>448</v>
      </c>
    </row>
    <row r="573" spans="1:6" s="20" customFormat="1" ht="60">
      <c r="A573" s="19"/>
      <c r="B573" s="17" t="s">
        <v>941</v>
      </c>
    </row>
    <row r="574" spans="1:6" s="20" customFormat="1" ht="45.75" customHeight="1">
      <c r="A574" s="19"/>
      <c r="B574" s="17" t="s">
        <v>451</v>
      </c>
    </row>
    <row r="575" spans="1:6" s="20" customFormat="1" ht="30">
      <c r="A575" s="19"/>
      <c r="B575" s="17" t="s">
        <v>452</v>
      </c>
    </row>
    <row r="576" spans="1:6" s="20" customFormat="1" ht="30">
      <c r="A576" s="19"/>
      <c r="B576" s="17" t="s">
        <v>453</v>
      </c>
    </row>
    <row r="577" spans="1:6" s="20" customFormat="1" ht="17.25" customHeight="1">
      <c r="A577" s="19"/>
      <c r="B577" s="17" t="s">
        <v>454</v>
      </c>
    </row>
    <row r="578" spans="1:6" s="20" customFormat="1" ht="30">
      <c r="A578" s="19"/>
      <c r="B578" s="17" t="s">
        <v>455</v>
      </c>
    </row>
    <row r="579" spans="1:6" s="20" customFormat="1" ht="46.5" customHeight="1">
      <c r="A579" s="19"/>
      <c r="B579" s="17" t="s">
        <v>451</v>
      </c>
    </row>
    <row r="580" spans="1:6" s="20" customFormat="1" ht="30">
      <c r="A580" s="19"/>
      <c r="B580" s="17" t="s">
        <v>456</v>
      </c>
    </row>
    <row r="581" spans="1:6" s="20" customFormat="1" ht="45">
      <c r="A581" s="19"/>
      <c r="B581" s="17" t="s">
        <v>457</v>
      </c>
    </row>
    <row r="582" spans="1:6" s="41" customFormat="1" ht="30">
      <c r="A582" s="36"/>
      <c r="B582" s="42" t="s">
        <v>449</v>
      </c>
      <c r="D582" s="20"/>
    </row>
    <row r="583" spans="1:6" s="41" customFormat="1" ht="45">
      <c r="A583" s="36"/>
      <c r="B583" s="42" t="s">
        <v>943</v>
      </c>
      <c r="D583" s="20"/>
    </row>
    <row r="584" spans="1:6" s="41" customFormat="1" ht="45">
      <c r="A584" s="36"/>
      <c r="B584" s="42" t="s">
        <v>944</v>
      </c>
      <c r="D584" s="20"/>
    </row>
    <row r="585" spans="1:6" s="41" customFormat="1" ht="30">
      <c r="A585" s="63"/>
      <c r="B585" s="37" t="s">
        <v>945</v>
      </c>
      <c r="C585" s="15" t="s">
        <v>613</v>
      </c>
      <c r="D585" s="83">
        <v>57.72</v>
      </c>
      <c r="E585" s="12"/>
      <c r="F585" s="12">
        <f>(D585*E585)</f>
        <v>0</v>
      </c>
    </row>
    <row r="586" spans="1:6" s="92" customFormat="1">
      <c r="A586" s="19" t="s">
        <v>1221</v>
      </c>
      <c r="B586" s="91" t="s">
        <v>474</v>
      </c>
    </row>
    <row r="587" spans="1:6" s="20" customFormat="1" ht="30">
      <c r="A587" s="19"/>
      <c r="B587" s="17" t="s">
        <v>473</v>
      </c>
    </row>
    <row r="588" spans="1:6" s="41" customFormat="1" ht="60">
      <c r="A588" s="36"/>
      <c r="B588" s="42" t="s">
        <v>946</v>
      </c>
      <c r="D588" s="20"/>
    </row>
    <row r="589" spans="1:6" s="41" customFormat="1" ht="30">
      <c r="A589" s="36"/>
      <c r="B589" s="42" t="s">
        <v>450</v>
      </c>
      <c r="D589" s="20"/>
    </row>
    <row r="590" spans="1:6" s="41" customFormat="1" ht="45">
      <c r="A590" s="63"/>
      <c r="B590" s="37" t="s">
        <v>548</v>
      </c>
      <c r="C590" s="15" t="s">
        <v>613</v>
      </c>
      <c r="D590" s="83">
        <v>34.76</v>
      </c>
      <c r="E590" s="12"/>
      <c r="F590" s="12">
        <f>(D590*E590)</f>
        <v>0</v>
      </c>
    </row>
    <row r="591" spans="1:6" s="20" customFormat="1" ht="17.25" customHeight="1">
      <c r="A591" s="19"/>
      <c r="B591" s="17" t="s">
        <v>241</v>
      </c>
    </row>
    <row r="592" spans="1:6" s="4" customFormat="1">
      <c r="A592" s="19"/>
      <c r="E592" s="5"/>
    </row>
    <row r="593" spans="1:6" s="20" customFormat="1" ht="15.75" thickBot="1">
      <c r="A593" s="47"/>
      <c r="B593" s="48" t="s">
        <v>220</v>
      </c>
      <c r="C593" s="47"/>
      <c r="D593" s="47"/>
      <c r="E593" s="107">
        <f>SUM(F539:F592)</f>
        <v>0</v>
      </c>
      <c r="F593" s="107"/>
    </row>
    <row r="594" spans="1:6" s="4" customFormat="1" ht="15.75" thickTop="1">
      <c r="A594" s="19"/>
      <c r="E594" s="5"/>
    </row>
    <row r="595" spans="1:6" s="4" customFormat="1">
      <c r="A595" s="19"/>
      <c r="E595" s="5"/>
    </row>
    <row r="596" spans="1:6" s="20" customFormat="1">
      <c r="A596" s="25" t="s">
        <v>506</v>
      </c>
      <c r="B596" s="25" t="s">
        <v>221</v>
      </c>
      <c r="C596" s="27" t="s">
        <v>90</v>
      </c>
      <c r="D596" s="27" t="s">
        <v>91</v>
      </c>
      <c r="E596" s="27" t="s">
        <v>92</v>
      </c>
      <c r="F596" s="27" t="s">
        <v>93</v>
      </c>
    </row>
    <row r="597" spans="1:6" s="4" customFormat="1">
      <c r="A597" s="19"/>
      <c r="E597" s="5"/>
    </row>
    <row r="598" spans="1:6" s="20" customFormat="1" ht="46.5" customHeight="1">
      <c r="A598" s="19" t="s">
        <v>654</v>
      </c>
      <c r="B598" s="17" t="s">
        <v>634</v>
      </c>
      <c r="C598" s="17"/>
      <c r="D598" s="17"/>
      <c r="E598" s="17"/>
      <c r="F598" s="17"/>
    </row>
    <row r="599" spans="1:6" s="20" customFormat="1" ht="91.5" customHeight="1">
      <c r="A599" s="19"/>
      <c r="B599" s="17" t="s">
        <v>461</v>
      </c>
      <c r="C599" s="17"/>
      <c r="D599" s="17"/>
      <c r="E599" s="17"/>
      <c r="F599" s="17"/>
    </row>
    <row r="600" spans="1:6" s="20" customFormat="1" ht="75.75" customHeight="1">
      <c r="A600" s="19"/>
      <c r="B600" s="17" t="s">
        <v>462</v>
      </c>
      <c r="C600" s="17"/>
      <c r="D600" s="17"/>
      <c r="E600" s="17"/>
      <c r="F600" s="17"/>
    </row>
    <row r="601" spans="1:6" s="20" customFormat="1" ht="61.5" customHeight="1">
      <c r="A601" s="19"/>
      <c r="B601" s="17" t="s">
        <v>463</v>
      </c>
      <c r="C601" s="17"/>
      <c r="D601" s="17"/>
      <c r="E601" s="17"/>
      <c r="F601" s="17"/>
    </row>
    <row r="602" spans="1:6" s="20" customFormat="1" ht="30.75" customHeight="1">
      <c r="A602" s="19"/>
      <c r="B602" s="17" t="s">
        <v>459</v>
      </c>
      <c r="C602" s="17"/>
      <c r="D602" s="17"/>
      <c r="E602" s="17"/>
      <c r="F602" s="17"/>
    </row>
    <row r="603" spans="1:6" s="20" customFormat="1">
      <c r="A603" s="61" t="s">
        <v>1222</v>
      </c>
      <c r="B603" s="14" t="s">
        <v>930</v>
      </c>
      <c r="C603" s="10" t="s">
        <v>246</v>
      </c>
      <c r="D603" s="83">
        <v>1</v>
      </c>
      <c r="E603" s="12"/>
      <c r="F603" s="12">
        <f t="shared" ref="F603:F604" si="16">(D603*E603)</f>
        <v>0</v>
      </c>
    </row>
    <row r="604" spans="1:6" s="20" customFormat="1">
      <c r="A604" s="61" t="s">
        <v>1223</v>
      </c>
      <c r="B604" s="14" t="s">
        <v>929</v>
      </c>
      <c r="C604" s="10" t="s">
        <v>246</v>
      </c>
      <c r="D604" s="83">
        <v>1</v>
      </c>
      <c r="E604" s="12"/>
      <c r="F604" s="12">
        <f t="shared" si="16"/>
        <v>0</v>
      </c>
    </row>
    <row r="605" spans="1:6" s="4" customFormat="1">
      <c r="A605" s="19"/>
      <c r="E605" s="5"/>
    </row>
    <row r="606" spans="1:6" s="20" customFormat="1" ht="15.75" thickBot="1">
      <c r="A606" s="47"/>
      <c r="B606" s="48" t="s">
        <v>222</v>
      </c>
      <c r="C606" s="47"/>
      <c r="D606" s="47"/>
      <c r="E606" s="107">
        <f>SUM(F597:F605)</f>
        <v>0</v>
      </c>
      <c r="F606" s="107"/>
    </row>
    <row r="607" spans="1:6" ht="15.75" thickTop="1"/>
    <row r="609" spans="1:6" s="20" customFormat="1">
      <c r="A609" s="25" t="s">
        <v>507</v>
      </c>
      <c r="B609" s="25" t="s">
        <v>647</v>
      </c>
      <c r="C609" s="27" t="s">
        <v>90</v>
      </c>
      <c r="D609" s="27" t="s">
        <v>91</v>
      </c>
      <c r="E609" s="27" t="s">
        <v>92</v>
      </c>
      <c r="F609" s="27" t="s">
        <v>93</v>
      </c>
    </row>
    <row r="610" spans="1:6" s="3" customFormat="1">
      <c r="A610" s="67"/>
      <c r="D610" s="18"/>
    </row>
    <row r="611" spans="1:6" s="3" customFormat="1" ht="122.25" customHeight="1">
      <c r="B611" s="104" t="s">
        <v>648</v>
      </c>
      <c r="C611" s="104"/>
      <c r="D611" s="104"/>
      <c r="E611" s="104"/>
      <c r="F611" s="104"/>
    </row>
    <row r="612" spans="1:6" s="3" customFormat="1" ht="93.75" customHeight="1">
      <c r="B612" s="104" t="s">
        <v>649</v>
      </c>
      <c r="C612" s="104"/>
      <c r="D612" s="104"/>
      <c r="E612" s="104"/>
      <c r="F612" s="104"/>
    </row>
    <row r="613" spans="1:6" s="3" customFormat="1" ht="106.5" customHeight="1">
      <c r="B613" s="104" t="s">
        <v>650</v>
      </c>
      <c r="C613" s="104"/>
      <c r="D613" s="104"/>
      <c r="E613" s="104"/>
      <c r="F613" s="104"/>
    </row>
    <row r="614" spans="1:6" s="3" customFormat="1" ht="78" customHeight="1">
      <c r="B614" s="104" t="s">
        <v>651</v>
      </c>
      <c r="C614" s="104"/>
      <c r="D614" s="104"/>
      <c r="E614" s="104"/>
      <c r="F614" s="104"/>
    </row>
    <row r="615" spans="1:6" s="3" customFormat="1" ht="62.25" customHeight="1">
      <c r="B615" s="104" t="s">
        <v>652</v>
      </c>
      <c r="C615" s="104"/>
      <c r="D615" s="104"/>
      <c r="E615" s="104"/>
      <c r="F615" s="104"/>
    </row>
    <row r="616" spans="1:6" s="3" customFormat="1" ht="122.25" customHeight="1">
      <c r="B616" s="104" t="s">
        <v>653</v>
      </c>
      <c r="C616" s="104"/>
      <c r="D616" s="104"/>
      <c r="E616" s="104"/>
      <c r="F616" s="104"/>
    </row>
    <row r="617" spans="1:6" s="3" customFormat="1">
      <c r="B617" s="42"/>
      <c r="C617" s="42"/>
      <c r="D617" s="17"/>
      <c r="E617" s="68"/>
      <c r="F617" s="42"/>
    </row>
    <row r="618" spans="1:6" s="3" customFormat="1" ht="62.25" customHeight="1">
      <c r="A618" s="36" t="s">
        <v>471</v>
      </c>
      <c r="B618" s="42" t="s">
        <v>658</v>
      </c>
      <c r="C618" s="38"/>
      <c r="D618" s="34"/>
      <c r="E618" s="69"/>
      <c r="F618" s="65"/>
    </row>
    <row r="619" spans="1:6" s="3" customFormat="1" ht="123" customHeight="1">
      <c r="A619" s="36"/>
      <c r="B619" s="42" t="s">
        <v>655</v>
      </c>
      <c r="C619" s="38"/>
      <c r="D619" s="34"/>
      <c r="E619" s="69"/>
      <c r="F619" s="65"/>
    </row>
    <row r="620" spans="1:6" s="3" customFormat="1" ht="63.75" customHeight="1">
      <c r="A620" s="36"/>
      <c r="B620" s="42" t="s">
        <v>931</v>
      </c>
      <c r="C620" s="38"/>
      <c r="D620" s="34"/>
      <c r="E620" s="69"/>
      <c r="F620" s="65"/>
    </row>
    <row r="621" spans="1:6" s="3" customFormat="1" ht="64.5" customHeight="1">
      <c r="A621" s="36"/>
      <c r="B621" s="42" t="s">
        <v>656</v>
      </c>
      <c r="C621" s="38"/>
      <c r="D621" s="34"/>
      <c r="E621" s="69"/>
      <c r="F621" s="65"/>
    </row>
    <row r="622" spans="1:6" s="3" customFormat="1" ht="17.25" customHeight="1">
      <c r="A622" s="13"/>
      <c r="B622" s="37" t="s">
        <v>241</v>
      </c>
      <c r="C622" s="15" t="s">
        <v>227</v>
      </c>
      <c r="D622" s="11">
        <v>1</v>
      </c>
      <c r="E622" s="70"/>
      <c r="F622" s="16">
        <f>ROUND((D622*E622),2)</f>
        <v>0</v>
      </c>
    </row>
    <row r="623" spans="1:6" s="3" customFormat="1">
      <c r="A623" s="36"/>
      <c r="B623" s="42"/>
      <c r="C623" s="38"/>
      <c r="D623" s="34"/>
      <c r="E623" s="69"/>
      <c r="F623" s="65"/>
    </row>
    <row r="624" spans="1:6" s="3" customFormat="1" ht="75">
      <c r="A624" s="36" t="s">
        <v>472</v>
      </c>
      <c r="B624" s="42" t="s">
        <v>932</v>
      </c>
      <c r="C624" s="38"/>
      <c r="D624" s="34"/>
      <c r="E624" s="69"/>
      <c r="F624" s="65"/>
    </row>
    <row r="625" spans="1:6" s="3" customFormat="1" ht="30">
      <c r="A625" s="36"/>
      <c r="B625" s="42" t="s">
        <v>659</v>
      </c>
      <c r="C625" s="38"/>
      <c r="D625" s="34"/>
      <c r="E625" s="69"/>
      <c r="F625" s="65"/>
    </row>
    <row r="626" spans="1:6" s="3" customFormat="1" ht="46.5" customHeight="1">
      <c r="A626" s="36"/>
      <c r="B626" s="42" t="s">
        <v>661</v>
      </c>
      <c r="C626" s="38"/>
      <c r="D626" s="34"/>
      <c r="E626" s="69"/>
      <c r="F626" s="65"/>
    </row>
    <row r="627" spans="1:6" s="3" customFormat="1" ht="17.25" customHeight="1">
      <c r="A627" s="13"/>
      <c r="B627" s="37" t="s">
        <v>241</v>
      </c>
      <c r="C627" s="15" t="s">
        <v>227</v>
      </c>
      <c r="D627" s="11">
        <v>1</v>
      </c>
      <c r="E627" s="70"/>
      <c r="F627" s="16">
        <f>ROUND((D627*E627),2)</f>
        <v>0</v>
      </c>
    </row>
    <row r="628" spans="1:6" s="3" customFormat="1">
      <c r="A628" s="36"/>
      <c r="B628" s="42"/>
      <c r="C628" s="38"/>
      <c r="D628" s="34"/>
      <c r="E628" s="69"/>
      <c r="F628" s="65"/>
    </row>
    <row r="629" spans="1:6" s="20" customFormat="1" ht="15.75" thickBot="1">
      <c r="A629" s="47"/>
      <c r="B629" s="48" t="s">
        <v>657</v>
      </c>
      <c r="C629" s="47"/>
      <c r="D629" s="47"/>
      <c r="E629" s="107">
        <f>SUM(F617:F628)</f>
        <v>0</v>
      </c>
      <c r="F629" s="107"/>
    </row>
    <row r="630" spans="1:6" s="3" customFormat="1" ht="15.75" thickTop="1">
      <c r="A630" s="67"/>
      <c r="D630" s="18"/>
    </row>
    <row r="631" spans="1:6" s="3" customFormat="1">
      <c r="A631" s="67"/>
      <c r="D631" s="18"/>
    </row>
    <row r="632" spans="1:6" s="20" customFormat="1">
      <c r="A632" s="25" t="s">
        <v>508</v>
      </c>
      <c r="B632" s="25" t="s">
        <v>464</v>
      </c>
      <c r="C632" s="27" t="s">
        <v>90</v>
      </c>
      <c r="D632" s="27" t="s">
        <v>91</v>
      </c>
      <c r="E632" s="27" t="s">
        <v>92</v>
      </c>
      <c r="F632" s="27" t="s">
        <v>93</v>
      </c>
    </row>
    <row r="633" spans="1:6" s="4" customFormat="1">
      <c r="A633" s="19"/>
      <c r="E633" s="5"/>
    </row>
    <row r="634" spans="1:6" s="20" customFormat="1" ht="76.5" customHeight="1">
      <c r="B634" s="105" t="s">
        <v>466</v>
      </c>
      <c r="C634" s="105"/>
      <c r="D634" s="105"/>
      <c r="E634" s="105"/>
      <c r="F634" s="105"/>
    </row>
    <row r="635" spans="1:6" s="20" customFormat="1" ht="15.75" customHeight="1"/>
    <row r="636" spans="1:6" s="20" customFormat="1" ht="62.25" customHeight="1">
      <c r="A636" s="19" t="s">
        <v>509</v>
      </c>
      <c r="B636" s="17" t="s">
        <v>633</v>
      </c>
    </row>
    <row r="637" spans="1:6" s="20" customFormat="1">
      <c r="A637" s="61" t="s">
        <v>1224</v>
      </c>
      <c r="B637" s="14" t="s">
        <v>467</v>
      </c>
      <c r="C637" s="10" t="s">
        <v>246</v>
      </c>
      <c r="D637" s="83">
        <v>5</v>
      </c>
      <c r="E637" s="12"/>
      <c r="F637" s="12">
        <f>(D637*E637)</f>
        <v>0</v>
      </c>
    </row>
    <row r="638" spans="1:6" s="20" customFormat="1">
      <c r="A638" s="61" t="s">
        <v>1225</v>
      </c>
      <c r="B638" s="14" t="s">
        <v>470</v>
      </c>
      <c r="C638" s="10" t="s">
        <v>246</v>
      </c>
      <c r="D638" s="83">
        <v>1</v>
      </c>
      <c r="E638" s="12"/>
      <c r="F638" s="12">
        <f>(D638*E638)</f>
        <v>0</v>
      </c>
    </row>
    <row r="639" spans="1:6" s="20" customFormat="1">
      <c r="A639" s="61" t="s">
        <v>1226</v>
      </c>
      <c r="B639" s="14" t="s">
        <v>469</v>
      </c>
      <c r="C639" s="10" t="s">
        <v>246</v>
      </c>
      <c r="D639" s="83">
        <v>2</v>
      </c>
      <c r="E639" s="12"/>
      <c r="F639" s="12">
        <f>(D639*E639)</f>
        <v>0</v>
      </c>
    </row>
    <row r="640" spans="1:6" s="41" customFormat="1" ht="15.75" customHeight="1">
      <c r="A640" s="36"/>
      <c r="D640" s="20"/>
    </row>
    <row r="641" spans="1:6" s="20" customFormat="1" ht="60">
      <c r="A641" s="19" t="s">
        <v>510</v>
      </c>
      <c r="B641" s="17" t="s">
        <v>934</v>
      </c>
    </row>
    <row r="642" spans="1:6" s="20" customFormat="1" ht="75">
      <c r="A642" s="61"/>
      <c r="B642" s="14" t="s">
        <v>468</v>
      </c>
      <c r="C642" s="10" t="s">
        <v>227</v>
      </c>
      <c r="D642" s="83">
        <v>1</v>
      </c>
      <c r="E642" s="12"/>
      <c r="F642" s="12">
        <f>(D642*E642)</f>
        <v>0</v>
      </c>
    </row>
    <row r="643" spans="1:6" s="20" customFormat="1" ht="15.75" customHeight="1"/>
    <row r="644" spans="1:6" s="20" customFormat="1" ht="90.75" customHeight="1">
      <c r="A644" s="61" t="s">
        <v>1227</v>
      </c>
      <c r="B644" s="14" t="s">
        <v>631</v>
      </c>
      <c r="C644" s="10" t="s">
        <v>227</v>
      </c>
      <c r="D644" s="83">
        <v>1</v>
      </c>
      <c r="E644" s="12"/>
      <c r="F644" s="12">
        <f>(D644*E644)</f>
        <v>0</v>
      </c>
    </row>
    <row r="645" spans="1:6" s="20" customFormat="1" ht="15.75" customHeight="1"/>
    <row r="646" spans="1:6" s="20" customFormat="1" ht="90">
      <c r="A646" s="61" t="s">
        <v>1228</v>
      </c>
      <c r="B646" s="14" t="s">
        <v>632</v>
      </c>
      <c r="C646" s="10" t="s">
        <v>227</v>
      </c>
      <c r="D646" s="83">
        <v>1</v>
      </c>
      <c r="E646" s="12"/>
      <c r="F646" s="12">
        <f>(D646*E646)</f>
        <v>0</v>
      </c>
    </row>
    <row r="647" spans="1:6" s="4" customFormat="1">
      <c r="A647" s="19"/>
      <c r="E647" s="5"/>
    </row>
    <row r="648" spans="1:6" s="20" customFormat="1" ht="15.75" thickBot="1">
      <c r="A648" s="47"/>
      <c r="B648" s="48" t="s">
        <v>465</v>
      </c>
      <c r="C648" s="47"/>
      <c r="D648" s="47"/>
      <c r="E648" s="107">
        <f>SUM(F633:F647)</f>
        <v>0</v>
      </c>
      <c r="F648" s="107"/>
    </row>
    <row r="649" spans="1:6" ht="15.75" thickTop="1"/>
    <row r="651" spans="1:6" s="20" customFormat="1">
      <c r="A651" s="25" t="s">
        <v>1229</v>
      </c>
      <c r="B651" s="25" t="s">
        <v>223</v>
      </c>
      <c r="C651" s="27" t="s">
        <v>90</v>
      </c>
      <c r="D651" s="27" t="s">
        <v>91</v>
      </c>
      <c r="E651" s="27" t="s">
        <v>92</v>
      </c>
      <c r="F651" s="27" t="s">
        <v>93</v>
      </c>
    </row>
    <row r="652" spans="1:6" s="4" customFormat="1">
      <c r="A652" s="19"/>
      <c r="E652" s="5"/>
    </row>
    <row r="653" spans="1:6" s="18" customFormat="1" ht="90">
      <c r="A653" s="49" t="s">
        <v>1230</v>
      </c>
      <c r="B653" s="14" t="s">
        <v>2475</v>
      </c>
      <c r="C653" s="10" t="s">
        <v>227</v>
      </c>
      <c r="D653" s="11">
        <v>1</v>
      </c>
      <c r="E653" s="12"/>
      <c r="F653" s="12">
        <f>(D653*E653)</f>
        <v>0</v>
      </c>
    </row>
    <row r="654" spans="1:6" s="18" customFormat="1">
      <c r="A654" s="19"/>
    </row>
    <row r="655" spans="1:6" s="18" customFormat="1" ht="30">
      <c r="A655" s="49" t="s">
        <v>1231</v>
      </c>
      <c r="B655" s="14" t="s">
        <v>2476</v>
      </c>
      <c r="C655" s="10" t="s">
        <v>227</v>
      </c>
      <c r="D655" s="11">
        <v>1</v>
      </c>
      <c r="E655" s="12"/>
      <c r="F655" s="12">
        <f>(D655*E655)</f>
        <v>0</v>
      </c>
    </row>
    <row r="656" spans="1:6" s="18" customFormat="1">
      <c r="A656" s="19"/>
    </row>
    <row r="657" spans="1:6" s="20" customFormat="1" ht="15.75" thickBot="1">
      <c r="A657" s="47"/>
      <c r="B657" s="48" t="s">
        <v>224</v>
      </c>
      <c r="C657" s="47"/>
      <c r="D657" s="47"/>
      <c r="E657" s="107">
        <f>SUM(F652:F656)</f>
        <v>0</v>
      </c>
      <c r="F657" s="107"/>
    </row>
    <row r="658" spans="1:6" ht="15.75" thickTop="1"/>
  </sheetData>
  <mergeCells count="104">
    <mergeCell ref="B39:F39"/>
    <mergeCell ref="B40:F40"/>
    <mergeCell ref="B38:F38"/>
    <mergeCell ref="B33:F33"/>
    <mergeCell ref="B34:F34"/>
    <mergeCell ref="B35:F35"/>
    <mergeCell ref="B36:F36"/>
    <mergeCell ref="B37:F37"/>
    <mergeCell ref="B206:F206"/>
    <mergeCell ref="B197:F197"/>
    <mergeCell ref="B198:F198"/>
    <mergeCell ref="B199:F199"/>
    <mergeCell ref="B200:F200"/>
    <mergeCell ref="B201:F201"/>
    <mergeCell ref="E191:F191"/>
    <mergeCell ref="B122:F122"/>
    <mergeCell ref="B196:F196"/>
    <mergeCell ref="B42:F42"/>
    <mergeCell ref="B119:F119"/>
    <mergeCell ref="B120:F120"/>
    <mergeCell ref="B43:F43"/>
    <mergeCell ref="E114:F114"/>
    <mergeCell ref="B202:F202"/>
    <mergeCell ref="B203:F203"/>
    <mergeCell ref="B41:F41"/>
    <mergeCell ref="B207:F207"/>
    <mergeCell ref="B208:F208"/>
    <mergeCell ref="B209:F209"/>
    <mergeCell ref="B210:F210"/>
    <mergeCell ref="B211:F211"/>
    <mergeCell ref="B212:F212"/>
    <mergeCell ref="B213:F213"/>
    <mergeCell ref="B302:F302"/>
    <mergeCell ref="B204:F204"/>
    <mergeCell ref="B205:F205"/>
    <mergeCell ref="B121:F121"/>
    <mergeCell ref="B303:F303"/>
    <mergeCell ref="B304:F304"/>
    <mergeCell ref="E297:F297"/>
    <mergeCell ref="B305:F305"/>
    <mergeCell ref="B306:F306"/>
    <mergeCell ref="B307:F307"/>
    <mergeCell ref="B308:F308"/>
    <mergeCell ref="B309:F309"/>
    <mergeCell ref="B345:F345"/>
    <mergeCell ref="B346:F346"/>
    <mergeCell ref="B347:F347"/>
    <mergeCell ref="B420:F420"/>
    <mergeCell ref="E340:F340"/>
    <mergeCell ref="E415:F415"/>
    <mergeCell ref="B421:F421"/>
    <mergeCell ref="E383:F383"/>
    <mergeCell ref="B523:F523"/>
    <mergeCell ref="B524:F524"/>
    <mergeCell ref="B525:F525"/>
    <mergeCell ref="B422:F422"/>
    <mergeCell ref="B423:F423"/>
    <mergeCell ref="B424:F424"/>
    <mergeCell ref="B425:F425"/>
    <mergeCell ref="B426:F426"/>
    <mergeCell ref="E509:F509"/>
    <mergeCell ref="B518:F518"/>
    <mergeCell ref="B519:F519"/>
    <mergeCell ref="B520:F520"/>
    <mergeCell ref="B521:F521"/>
    <mergeCell ref="B522:F522"/>
    <mergeCell ref="B427:F427"/>
    <mergeCell ref="B514:F514"/>
    <mergeCell ref="B515:F515"/>
    <mergeCell ref="B516:F516"/>
    <mergeCell ref="B517:F517"/>
    <mergeCell ref="E593:F593"/>
    <mergeCell ref="E606:F606"/>
    <mergeCell ref="E648:F648"/>
    <mergeCell ref="E657:F657"/>
    <mergeCell ref="E535:F535"/>
    <mergeCell ref="B540:F540"/>
    <mergeCell ref="B541:F541"/>
    <mergeCell ref="B542:F542"/>
    <mergeCell ref="B634:F634"/>
    <mergeCell ref="B611:F611"/>
    <mergeCell ref="B612:F612"/>
    <mergeCell ref="B613:F613"/>
    <mergeCell ref="B614:F614"/>
    <mergeCell ref="B615:F615"/>
    <mergeCell ref="B616:F616"/>
    <mergeCell ref="E629:F629"/>
    <mergeCell ref="D7:F7"/>
    <mergeCell ref="D8:F8"/>
    <mergeCell ref="D9:F9"/>
    <mergeCell ref="D10:F10"/>
    <mergeCell ref="D11:F11"/>
    <mergeCell ref="B27:F27"/>
    <mergeCell ref="D17:F17"/>
    <mergeCell ref="D18:F18"/>
    <mergeCell ref="D20:F20"/>
    <mergeCell ref="D12:F12"/>
    <mergeCell ref="D13:F13"/>
    <mergeCell ref="D14:F14"/>
    <mergeCell ref="D15:F15"/>
    <mergeCell ref="D16:F16"/>
    <mergeCell ref="B24:F24"/>
    <mergeCell ref="B25:F25"/>
    <mergeCell ref="B26:F26"/>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rowBreaks count="1" manualBreakCount="1">
    <brk id="65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41638-73DA-4912-A02F-5C701752091D}">
  <dimension ref="A2:IB1004"/>
  <sheetViews>
    <sheetView view="pageBreakPreview" zoomScaleNormal="100" zoomScaleSheetLayoutView="100" workbookViewId="0">
      <selection activeCell="E22" sqref="E22"/>
    </sheetView>
  </sheetViews>
  <sheetFormatPr defaultRowHeight="15"/>
  <cols>
    <col min="1" max="1" width="7.140625" style="109" customWidth="1"/>
    <col min="2" max="2" width="44.7109375" style="110" bestFit="1" customWidth="1"/>
    <col min="3" max="3" width="9.42578125" style="38" bestFit="1" customWidth="1"/>
    <col min="4" max="4" width="14.5703125" style="65" bestFit="1" customWidth="1"/>
    <col min="5" max="5" width="10.5703125" style="111" bestFit="1" customWidth="1"/>
    <col min="6" max="6" width="15.7109375" style="111" customWidth="1"/>
    <col min="7" max="16384" width="9.140625" style="3"/>
  </cols>
  <sheetData>
    <row r="2" spans="1:6" ht="15.75" thickBot="1">
      <c r="A2" s="112" t="s">
        <v>225</v>
      </c>
      <c r="B2" s="113" t="s">
        <v>1256</v>
      </c>
      <c r="C2" s="114"/>
      <c r="D2" s="114"/>
      <c r="E2" s="115"/>
      <c r="F2" s="116"/>
    </row>
    <row r="4" spans="1:6" ht="15.75" thickBot="1">
      <c r="A4" s="117" t="s">
        <v>1257</v>
      </c>
      <c r="B4" s="117"/>
      <c r="C4" s="118"/>
      <c r="D4" s="119" t="s">
        <v>1258</v>
      </c>
      <c r="E4" s="118"/>
      <c r="F4" s="118"/>
    </row>
    <row r="6" spans="1:6">
      <c r="A6" s="120" t="str">
        <f>(A54)</f>
        <v>1.</v>
      </c>
      <c r="B6" s="110" t="str">
        <f>B54</f>
        <v>RAZSVETLJAVA</v>
      </c>
      <c r="C6" s="98"/>
      <c r="D6" s="121">
        <f>F146</f>
        <v>0</v>
      </c>
    </row>
    <row r="7" spans="1:6">
      <c r="A7" s="120" t="str">
        <f>(A148)</f>
        <v>2.</v>
      </c>
      <c r="B7" s="122" t="str">
        <f>B148</f>
        <v>MONTAŽNI MATERIAL</v>
      </c>
      <c r="C7" s="98"/>
      <c r="D7" s="121">
        <f>F300</f>
        <v>0</v>
      </c>
    </row>
    <row r="8" spans="1:6">
      <c r="A8" s="120" t="str">
        <f>A302</f>
        <v>3.</v>
      </c>
      <c r="B8" s="122" t="str">
        <f>B302</f>
        <v>RAZDELILNIKI</v>
      </c>
      <c r="D8" s="111">
        <f>F416</f>
        <v>0</v>
      </c>
    </row>
    <row r="9" spans="1:6">
      <c r="A9" s="120" t="str">
        <f>A418</f>
        <v>4.</v>
      </c>
      <c r="B9" s="122" t="str">
        <f>B418</f>
        <v>STRELOVOD</v>
      </c>
      <c r="D9" s="111">
        <f>F462</f>
        <v>0</v>
      </c>
    </row>
    <row r="10" spans="1:6">
      <c r="A10" s="120" t="str">
        <f>A464</f>
        <v>5.</v>
      </c>
      <c r="B10" s="120" t="str">
        <f>B464</f>
        <v>POŽARNO JAVLJANJE</v>
      </c>
      <c r="D10" s="111">
        <f>F557</f>
        <v>0</v>
      </c>
    </row>
    <row r="11" spans="1:6">
      <c r="A11" s="120" t="str">
        <f>A559</f>
        <v>6.</v>
      </c>
      <c r="B11" s="110" t="str">
        <f>B559</f>
        <v>ODT, KRMILJENJE OKEN</v>
      </c>
      <c r="D11" s="111">
        <f>F593</f>
        <v>0</v>
      </c>
    </row>
    <row r="12" spans="1:6">
      <c r="A12" s="120" t="str">
        <f>A595</f>
        <v>7.</v>
      </c>
      <c r="B12" s="120" t="str">
        <f>B595</f>
        <v>PASIVNA OPREMA STRUKTURIRANEGA OŽIČENJA</v>
      </c>
      <c r="D12" s="111">
        <f>F723</f>
        <v>0</v>
      </c>
    </row>
    <row r="13" spans="1:6">
      <c r="A13" s="120" t="str">
        <f>A725</f>
        <v>8.</v>
      </c>
      <c r="B13" s="120" t="str">
        <f>B725</f>
        <v>PROTIVLOMNI SISTEM</v>
      </c>
      <c r="D13" s="111">
        <f>F764</f>
        <v>0</v>
      </c>
    </row>
    <row r="14" spans="1:6">
      <c r="A14" s="120" t="str">
        <f>A766</f>
        <v>9.</v>
      </c>
      <c r="B14" s="120" t="str">
        <f>B766</f>
        <v>SISTEM VIDEO NADZORA</v>
      </c>
      <c r="D14" s="111">
        <f>F793</f>
        <v>0</v>
      </c>
    </row>
    <row r="15" spans="1:6">
      <c r="A15" s="120" t="str">
        <f>A795</f>
        <v>10.</v>
      </c>
      <c r="B15" s="120" t="str">
        <f>B795</f>
        <v>KONTROLA PRISTOPA</v>
      </c>
      <c r="D15" s="111">
        <f>F828</f>
        <v>0</v>
      </c>
    </row>
    <row r="16" spans="1:6">
      <c r="A16" s="120" t="str">
        <f>A860</f>
        <v>11.</v>
      </c>
      <c r="B16" s="120" t="str">
        <f>B860</f>
        <v>OPREMA DVORANE</v>
      </c>
      <c r="D16" s="111">
        <f>F928</f>
        <v>0</v>
      </c>
    </row>
    <row r="17" spans="1:6">
      <c r="A17" s="120" t="str">
        <f>A930</f>
        <v>12.</v>
      </c>
      <c r="B17" s="120" t="str">
        <f>B930</f>
        <v>MULTIMEDIJSKA OPREMA PISARNE</v>
      </c>
      <c r="D17" s="111">
        <f>F947</f>
        <v>0</v>
      </c>
    </row>
    <row r="18" spans="1:6">
      <c r="A18" s="120" t="str">
        <f>A949</f>
        <v>13.</v>
      </c>
      <c r="B18" s="120" t="str">
        <f>B949</f>
        <v>ZUNANJA UREDITEV</v>
      </c>
      <c r="D18" s="111">
        <f>F985</f>
        <v>0</v>
      </c>
    </row>
    <row r="19" spans="1:6">
      <c r="A19" s="120" t="str">
        <f>A987</f>
        <v>14.</v>
      </c>
      <c r="B19" s="120" t="str">
        <f>B987</f>
        <v>OSTALE OBVEZNOSTI</v>
      </c>
      <c r="D19" s="111">
        <f>F1003</f>
        <v>0</v>
      </c>
    </row>
    <row r="20" spans="1:6">
      <c r="D20" s="111"/>
    </row>
    <row r="21" spans="1:6" ht="15.75" thickBot="1">
      <c r="A21" s="123"/>
      <c r="B21" s="124" t="s">
        <v>5</v>
      </c>
      <c r="C21" s="125"/>
      <c r="D21" s="126">
        <f>SUM(D6:D20)</f>
        <v>0</v>
      </c>
      <c r="E21" s="125"/>
      <c r="F21" s="125"/>
    </row>
    <row r="22" spans="1:6" ht="15.75" thickTop="1"/>
    <row r="24" spans="1:6">
      <c r="B24" s="110" t="s">
        <v>8</v>
      </c>
    </row>
    <row r="26" spans="1:6" ht="120">
      <c r="B26" s="127" t="s">
        <v>1259</v>
      </c>
      <c r="C26" s="128"/>
      <c r="D26" s="128"/>
      <c r="E26" s="129"/>
      <c r="F26" s="129"/>
    </row>
    <row r="27" spans="1:6">
      <c r="B27" s="127"/>
      <c r="C27" s="128"/>
      <c r="D27" s="128"/>
      <c r="E27" s="129"/>
      <c r="F27" s="129"/>
    </row>
    <row r="28" spans="1:6" ht="75">
      <c r="B28" s="127" t="s">
        <v>1260</v>
      </c>
      <c r="C28" s="128"/>
      <c r="D28" s="128"/>
      <c r="E28" s="129"/>
      <c r="F28" s="129"/>
    </row>
    <row r="29" spans="1:6">
      <c r="B29" s="127"/>
      <c r="C29" s="128"/>
      <c r="D29" s="128"/>
      <c r="E29" s="129"/>
      <c r="F29" s="129"/>
    </row>
    <row r="30" spans="1:6" ht="120">
      <c r="B30" s="127" t="s">
        <v>1261</v>
      </c>
      <c r="C30" s="128"/>
      <c r="D30" s="128"/>
      <c r="E30" s="129"/>
      <c r="F30" s="129"/>
    </row>
    <row r="31" spans="1:6">
      <c r="B31" s="127"/>
      <c r="C31" s="128"/>
      <c r="D31" s="128"/>
      <c r="E31" s="129"/>
      <c r="F31" s="129"/>
    </row>
    <row r="32" spans="1:6" ht="45">
      <c r="B32" s="127" t="s">
        <v>1262</v>
      </c>
      <c r="C32" s="128"/>
      <c r="D32" s="128"/>
      <c r="E32" s="129"/>
      <c r="F32" s="129"/>
    </row>
    <row r="33" spans="2:6">
      <c r="B33" s="127"/>
      <c r="C33" s="128"/>
      <c r="D33" s="128"/>
      <c r="E33" s="129"/>
      <c r="F33" s="129"/>
    </row>
    <row r="34" spans="2:6" ht="90">
      <c r="B34" s="127" t="s">
        <v>1263</v>
      </c>
      <c r="C34" s="128"/>
      <c r="D34" s="128"/>
      <c r="E34" s="129"/>
      <c r="F34" s="129"/>
    </row>
    <row r="35" spans="2:6">
      <c r="B35" s="127"/>
      <c r="C35" s="128"/>
      <c r="D35" s="128"/>
      <c r="E35" s="129"/>
      <c r="F35" s="129"/>
    </row>
    <row r="36" spans="2:6" ht="45">
      <c r="B36" s="127" t="s">
        <v>1264</v>
      </c>
      <c r="C36" s="128"/>
      <c r="D36" s="128"/>
      <c r="E36" s="129"/>
      <c r="F36" s="129"/>
    </row>
    <row r="37" spans="2:6">
      <c r="B37" s="127"/>
      <c r="C37" s="128"/>
      <c r="D37" s="128"/>
      <c r="E37" s="129"/>
      <c r="F37" s="129"/>
    </row>
    <row r="38" spans="2:6" ht="30">
      <c r="B38" s="127" t="s">
        <v>1265</v>
      </c>
      <c r="C38" s="128"/>
      <c r="D38" s="128"/>
      <c r="E38" s="129"/>
      <c r="F38" s="129"/>
    </row>
    <row r="39" spans="2:6">
      <c r="B39" s="127"/>
      <c r="C39" s="128"/>
      <c r="D39" s="128"/>
      <c r="E39" s="129"/>
      <c r="F39" s="129"/>
    </row>
    <row r="40" spans="2:6" ht="30">
      <c r="B40" s="127" t="s">
        <v>1266</v>
      </c>
      <c r="C40" s="128"/>
      <c r="D40" s="128"/>
      <c r="E40" s="129"/>
      <c r="F40" s="129"/>
    </row>
    <row r="41" spans="2:6">
      <c r="B41" s="127"/>
      <c r="C41" s="128"/>
      <c r="D41" s="128"/>
      <c r="E41" s="129"/>
      <c r="F41" s="129"/>
    </row>
    <row r="42" spans="2:6" ht="105">
      <c r="B42" s="127" t="s">
        <v>1267</v>
      </c>
      <c r="C42" s="128"/>
      <c r="D42" s="128"/>
      <c r="E42" s="129"/>
      <c r="F42" s="129"/>
    </row>
    <row r="43" spans="2:6">
      <c r="B43" s="127"/>
      <c r="C43" s="128"/>
      <c r="D43" s="128"/>
      <c r="E43" s="129"/>
      <c r="F43" s="129"/>
    </row>
    <row r="44" spans="2:6" ht="30">
      <c r="B44" s="127" t="s">
        <v>1268</v>
      </c>
      <c r="C44" s="128"/>
      <c r="D44" s="128"/>
      <c r="E44" s="129"/>
      <c r="F44" s="129"/>
    </row>
    <row r="45" spans="2:6">
      <c r="B45" s="127"/>
      <c r="C45" s="128"/>
      <c r="D45" s="128"/>
      <c r="E45" s="129"/>
      <c r="F45" s="129"/>
    </row>
    <row r="46" spans="2:6" ht="75">
      <c r="B46" s="127" t="s">
        <v>1269</v>
      </c>
      <c r="C46" s="128"/>
      <c r="D46" s="128"/>
      <c r="E46" s="129"/>
      <c r="F46" s="129"/>
    </row>
    <row r="47" spans="2:6">
      <c r="B47" s="127"/>
      <c r="C47" s="128"/>
      <c r="D47" s="128"/>
      <c r="E47" s="129"/>
      <c r="F47" s="129"/>
    </row>
    <row r="48" spans="2:6" ht="30">
      <c r="B48" s="127" t="s">
        <v>1270</v>
      </c>
      <c r="C48" s="128"/>
      <c r="D48" s="128"/>
      <c r="E48" s="129"/>
      <c r="F48" s="129"/>
    </row>
    <row r="49" spans="1:6">
      <c r="B49" s="127"/>
      <c r="C49" s="128"/>
      <c r="D49" s="128"/>
      <c r="E49" s="129"/>
      <c r="F49" s="129"/>
    </row>
    <row r="50" spans="1:6">
      <c r="B50" s="127" t="s">
        <v>1271</v>
      </c>
      <c r="C50" s="128"/>
      <c r="D50" s="128"/>
      <c r="E50" s="129"/>
      <c r="F50" s="129"/>
    </row>
    <row r="51" spans="1:6">
      <c r="B51" s="127"/>
      <c r="C51" s="128"/>
      <c r="D51" s="128"/>
      <c r="E51" s="129"/>
      <c r="F51" s="129"/>
    </row>
    <row r="52" spans="1:6">
      <c r="B52" s="127" t="s">
        <v>1272</v>
      </c>
      <c r="C52" s="128"/>
      <c r="D52" s="128"/>
      <c r="E52" s="129"/>
      <c r="F52" s="129"/>
    </row>
    <row r="54" spans="1:6">
      <c r="A54" s="130" t="s">
        <v>88</v>
      </c>
      <c r="B54" s="131" t="s">
        <v>1273</v>
      </c>
      <c r="C54" s="132" t="s">
        <v>90</v>
      </c>
      <c r="D54" s="133" t="s">
        <v>1274</v>
      </c>
      <c r="E54" s="134" t="s">
        <v>92</v>
      </c>
      <c r="F54" s="134" t="s">
        <v>1275</v>
      </c>
    </row>
    <row r="55" spans="1:6">
      <c r="B55" s="135"/>
    </row>
    <row r="56" spans="1:6">
      <c r="A56" s="136"/>
      <c r="B56" s="135" t="s">
        <v>1276</v>
      </c>
      <c r="D56" s="38"/>
    </row>
    <row r="57" spans="1:6" ht="45">
      <c r="A57" s="136"/>
      <c r="B57" s="135" t="s">
        <v>1277</v>
      </c>
      <c r="D57" s="38"/>
    </row>
    <row r="58" spans="1:6" ht="90">
      <c r="A58" s="137"/>
      <c r="B58" s="138" t="s">
        <v>1278</v>
      </c>
      <c r="D58" s="38"/>
    </row>
    <row r="59" spans="1:6" ht="75">
      <c r="A59" s="139">
        <v>1.01</v>
      </c>
      <c r="B59" s="42" t="s">
        <v>1279</v>
      </c>
    </row>
    <row r="60" spans="1:6" ht="240">
      <c r="A60" s="136"/>
      <c r="B60" s="42" t="s">
        <v>1280</v>
      </c>
      <c r="C60" s="38" t="s">
        <v>246</v>
      </c>
      <c r="D60" s="65">
        <v>22</v>
      </c>
      <c r="F60" s="111">
        <f>+E60*D60</f>
        <v>0</v>
      </c>
    </row>
    <row r="61" spans="1:6">
      <c r="A61" s="136"/>
      <c r="B61" s="42" t="s">
        <v>1281</v>
      </c>
      <c r="C61" s="38" t="s">
        <v>246</v>
      </c>
      <c r="D61" s="65">
        <v>22</v>
      </c>
      <c r="F61" s="111">
        <f>+E61*D61</f>
        <v>0</v>
      </c>
    </row>
    <row r="62" spans="1:6">
      <c r="A62" s="139"/>
      <c r="B62" s="127"/>
    </row>
    <row r="63" spans="1:6" ht="75">
      <c r="A63" s="139">
        <f>MAX($A$20:A62)+0.01</f>
        <v>1.02</v>
      </c>
      <c r="B63" s="42" t="s">
        <v>1282</v>
      </c>
    </row>
    <row r="64" spans="1:6" ht="240">
      <c r="A64" s="139"/>
      <c r="B64" s="42" t="s">
        <v>1283</v>
      </c>
      <c r="C64" s="38" t="s">
        <v>246</v>
      </c>
      <c r="D64" s="65">
        <v>14</v>
      </c>
      <c r="F64" s="111">
        <f>+E64*D64</f>
        <v>0</v>
      </c>
    </row>
    <row r="65" spans="1:6">
      <c r="A65" s="136"/>
      <c r="B65" s="42" t="s">
        <v>1284</v>
      </c>
      <c r="C65" s="38" t="s">
        <v>246</v>
      </c>
      <c r="D65" s="65">
        <v>14</v>
      </c>
      <c r="F65" s="111">
        <f>+E65*D65</f>
        <v>0</v>
      </c>
    </row>
    <row r="66" spans="1:6">
      <c r="A66" s="139"/>
      <c r="B66" s="127"/>
    </row>
    <row r="67" spans="1:6" ht="75">
      <c r="A67" s="139">
        <f>MAX($A$20:A66)+0.01</f>
        <v>1.03</v>
      </c>
      <c r="B67" s="42" t="s">
        <v>1285</v>
      </c>
    </row>
    <row r="68" spans="1:6" ht="240">
      <c r="A68" s="139"/>
      <c r="B68" s="42" t="s">
        <v>1286</v>
      </c>
      <c r="C68" s="38" t="s">
        <v>246</v>
      </c>
      <c r="D68" s="65">
        <v>7</v>
      </c>
      <c r="F68" s="111">
        <f>+E68*D68</f>
        <v>0</v>
      </c>
    </row>
    <row r="69" spans="1:6">
      <c r="A69" s="136"/>
      <c r="B69" s="42" t="s">
        <v>1287</v>
      </c>
      <c r="C69" s="38" t="s">
        <v>246</v>
      </c>
      <c r="D69" s="65">
        <v>7</v>
      </c>
      <c r="F69" s="111">
        <f>+E69*D69</f>
        <v>0</v>
      </c>
    </row>
    <row r="70" spans="1:6">
      <c r="A70" s="139"/>
      <c r="B70" s="127"/>
    </row>
    <row r="71" spans="1:6" ht="90">
      <c r="A71" s="139">
        <f>MAX($A$20:A70)+0.01</f>
        <v>1.04</v>
      </c>
      <c r="B71" s="140" t="s">
        <v>1288</v>
      </c>
    </row>
    <row r="72" spans="1:6" ht="240">
      <c r="A72" s="139"/>
      <c r="B72" s="140" t="s">
        <v>1289</v>
      </c>
      <c r="C72" s="38" t="s">
        <v>246</v>
      </c>
      <c r="D72" s="65">
        <v>2</v>
      </c>
      <c r="F72" s="111">
        <f>+E72*D72</f>
        <v>0</v>
      </c>
    </row>
    <row r="73" spans="1:6">
      <c r="A73" s="136"/>
      <c r="B73" s="42" t="s">
        <v>1290</v>
      </c>
      <c r="C73" s="38" t="s">
        <v>246</v>
      </c>
      <c r="D73" s="65">
        <v>2</v>
      </c>
      <c r="F73" s="111">
        <f>+E73*D73</f>
        <v>0</v>
      </c>
    </row>
    <row r="74" spans="1:6">
      <c r="A74" s="139"/>
      <c r="B74" s="127"/>
    </row>
    <row r="75" spans="1:6" ht="120">
      <c r="A75" s="139">
        <f>MAX($A$20:A74)+0.01</f>
        <v>1.05</v>
      </c>
      <c r="B75" s="42" t="s">
        <v>1291</v>
      </c>
    </row>
    <row r="76" spans="1:6" ht="240">
      <c r="A76" s="139"/>
      <c r="B76" s="42" t="s">
        <v>1292</v>
      </c>
      <c r="C76" s="38" t="s">
        <v>246</v>
      </c>
      <c r="D76" s="65">
        <v>1</v>
      </c>
      <c r="F76" s="111">
        <f>D76*E76</f>
        <v>0</v>
      </c>
    </row>
    <row r="77" spans="1:6">
      <c r="A77" s="136"/>
      <c r="B77" s="42" t="s">
        <v>1293</v>
      </c>
      <c r="C77" s="38" t="s">
        <v>246</v>
      </c>
      <c r="D77" s="65">
        <v>1</v>
      </c>
      <c r="F77" s="111">
        <f>+E77*D77</f>
        <v>0</v>
      </c>
    </row>
    <row r="78" spans="1:6">
      <c r="A78" s="139"/>
      <c r="B78" s="127"/>
    </row>
    <row r="79" spans="1:6" ht="60">
      <c r="A79" s="139">
        <f>MAX($A$20:A78)+0.01</f>
        <v>1.06</v>
      </c>
      <c r="B79" s="42" t="s">
        <v>1294</v>
      </c>
    </row>
    <row r="80" spans="1:6" ht="240">
      <c r="A80" s="139"/>
      <c r="B80" s="42" t="s">
        <v>1295</v>
      </c>
      <c r="C80" s="38" t="s">
        <v>246</v>
      </c>
      <c r="D80" s="65">
        <v>2</v>
      </c>
      <c r="F80" s="111">
        <f>D80*E80</f>
        <v>0</v>
      </c>
    </row>
    <row r="81" spans="1:6">
      <c r="A81" s="136"/>
      <c r="B81" s="42" t="s">
        <v>1296</v>
      </c>
      <c r="C81" s="38" t="s">
        <v>246</v>
      </c>
      <c r="D81" s="65">
        <v>2</v>
      </c>
      <c r="F81" s="111">
        <f>+E81*D81</f>
        <v>0</v>
      </c>
    </row>
    <row r="82" spans="1:6">
      <c r="A82" s="139"/>
      <c r="B82" s="127"/>
    </row>
    <row r="83" spans="1:6" ht="105">
      <c r="A83" s="139">
        <f>MAX($A$20:A82)+0.01</f>
        <v>1.07</v>
      </c>
      <c r="B83" s="42" t="s">
        <v>1297</v>
      </c>
    </row>
    <row r="84" spans="1:6" ht="255">
      <c r="A84" s="139"/>
      <c r="B84" s="42" t="s">
        <v>1298</v>
      </c>
      <c r="C84" s="38" t="s">
        <v>246</v>
      </c>
      <c r="D84" s="65">
        <v>1</v>
      </c>
      <c r="F84" s="111">
        <f>D84*E84</f>
        <v>0</v>
      </c>
    </row>
    <row r="85" spans="1:6">
      <c r="A85" s="136"/>
      <c r="B85" s="42" t="s">
        <v>1299</v>
      </c>
      <c r="C85" s="38" t="s">
        <v>246</v>
      </c>
      <c r="D85" s="65">
        <v>1</v>
      </c>
      <c r="F85" s="111">
        <f>+E85*D85</f>
        <v>0</v>
      </c>
    </row>
    <row r="86" spans="1:6">
      <c r="A86" s="139"/>
      <c r="B86" s="127"/>
    </row>
    <row r="87" spans="1:6" ht="75">
      <c r="A87" s="139">
        <f>MAX($A$20:A86)+0.01</f>
        <v>1.08</v>
      </c>
      <c r="B87" s="42" t="s">
        <v>1300</v>
      </c>
    </row>
    <row r="88" spans="1:6" ht="240">
      <c r="A88" s="139"/>
      <c r="B88" s="42" t="s">
        <v>1301</v>
      </c>
      <c r="C88" s="38" t="s">
        <v>246</v>
      </c>
      <c r="D88" s="65">
        <v>47</v>
      </c>
      <c r="F88" s="111">
        <f>D88*E88</f>
        <v>0</v>
      </c>
    </row>
    <row r="89" spans="1:6">
      <c r="A89" s="136"/>
      <c r="B89" s="42" t="s">
        <v>1302</v>
      </c>
      <c r="C89" s="38" t="s">
        <v>246</v>
      </c>
      <c r="D89" s="65">
        <v>47</v>
      </c>
      <c r="F89" s="111">
        <f>+E89*D89</f>
        <v>0</v>
      </c>
    </row>
    <row r="90" spans="1:6">
      <c r="A90" s="139"/>
      <c r="B90" s="127"/>
    </row>
    <row r="91" spans="1:6" ht="90">
      <c r="A91" s="139">
        <f>MAX($A$20:A90)+0.01</f>
        <v>1.0900000000000001</v>
      </c>
      <c r="B91" s="42" t="s">
        <v>1303</v>
      </c>
    </row>
    <row r="92" spans="1:6" ht="240">
      <c r="A92" s="139"/>
      <c r="B92" s="42" t="s">
        <v>1304</v>
      </c>
      <c r="C92" s="38" t="s">
        <v>246</v>
      </c>
      <c r="D92" s="65">
        <v>6</v>
      </c>
      <c r="F92" s="111">
        <f>D92*E92</f>
        <v>0</v>
      </c>
    </row>
    <row r="93" spans="1:6">
      <c r="A93" s="136"/>
      <c r="B93" s="42" t="s">
        <v>1305</v>
      </c>
      <c r="C93" s="38" t="s">
        <v>246</v>
      </c>
      <c r="D93" s="65">
        <v>6</v>
      </c>
      <c r="F93" s="111">
        <f>+E93*D93</f>
        <v>0</v>
      </c>
    </row>
    <row r="94" spans="1:6">
      <c r="A94" s="136"/>
      <c r="B94" s="42"/>
      <c r="D94" s="98"/>
      <c r="E94" s="121"/>
    </row>
    <row r="95" spans="1:6" ht="409.5">
      <c r="A95" s="139">
        <f>MAX($A$7:A91)+0.01</f>
        <v>1.1000000000000001</v>
      </c>
      <c r="B95" s="141" t="s">
        <v>1306</v>
      </c>
      <c r="C95" s="38" t="s">
        <v>246</v>
      </c>
      <c r="D95" s="98">
        <v>2</v>
      </c>
      <c r="E95" s="142"/>
      <c r="F95" s="142">
        <f>D95*E95</f>
        <v>0</v>
      </c>
    </row>
    <row r="96" spans="1:6">
      <c r="A96" s="136"/>
      <c r="B96" s="42" t="s">
        <v>1307</v>
      </c>
      <c r="C96" s="38" t="s">
        <v>246</v>
      </c>
      <c r="D96" s="98">
        <v>2</v>
      </c>
      <c r="E96" s="121"/>
      <c r="F96" s="111">
        <f>+E96*D96</f>
        <v>0</v>
      </c>
    </row>
    <row r="97" spans="1:6">
      <c r="A97" s="136"/>
      <c r="B97" s="42"/>
      <c r="D97" s="98"/>
      <c r="E97" s="121"/>
    </row>
    <row r="98" spans="1:6" ht="75">
      <c r="A98" s="139">
        <f>MAX($A$7:A94)+0.01</f>
        <v>1.1000000000000001</v>
      </c>
      <c r="B98" s="42" t="s">
        <v>1308</v>
      </c>
      <c r="C98" s="38" t="s">
        <v>1309</v>
      </c>
      <c r="D98" s="98">
        <v>2</v>
      </c>
      <c r="E98" s="142"/>
      <c r="F98" s="142">
        <f>D98*E98</f>
        <v>0</v>
      </c>
    </row>
    <row r="99" spans="1:6">
      <c r="A99" s="139"/>
      <c r="B99" s="42" t="s">
        <v>1310</v>
      </c>
      <c r="C99" s="38" t="s">
        <v>246</v>
      </c>
      <c r="D99" s="98">
        <v>2</v>
      </c>
      <c r="E99" s="142"/>
      <c r="F99" s="142">
        <f>+E99*D99</f>
        <v>0</v>
      </c>
    </row>
    <row r="100" spans="1:6">
      <c r="A100" s="139"/>
      <c r="B100" s="127"/>
    </row>
    <row r="101" spans="1:6">
      <c r="A101" s="139"/>
      <c r="B101" s="135" t="s">
        <v>1311</v>
      </c>
    </row>
    <row r="102" spans="1:6">
      <c r="A102" s="139"/>
      <c r="B102" s="127"/>
    </row>
    <row r="103" spans="1:6" ht="150">
      <c r="A103" s="139">
        <f>MAX($A$20:A102)+0.01</f>
        <v>1.1100000000000001</v>
      </c>
      <c r="B103" s="127" t="s">
        <v>1312</v>
      </c>
      <c r="C103" s="38" t="s">
        <v>246</v>
      </c>
      <c r="D103" s="65">
        <v>1</v>
      </c>
      <c r="F103" s="111">
        <f>+E103*D103</f>
        <v>0</v>
      </c>
    </row>
    <row r="104" spans="1:6">
      <c r="A104" s="139"/>
      <c r="B104" s="127"/>
    </row>
    <row r="105" spans="1:6" ht="45">
      <c r="A105" s="139">
        <f>MAX($A$20:A104)+0.01</f>
        <v>1.1200000000000001</v>
      </c>
      <c r="B105" s="127" t="s">
        <v>1313</v>
      </c>
      <c r="C105" s="38" t="s">
        <v>1309</v>
      </c>
      <c r="D105" s="65">
        <v>2</v>
      </c>
      <c r="F105" s="111">
        <f>+E105*D105</f>
        <v>0</v>
      </c>
    </row>
    <row r="106" spans="1:6">
      <c r="A106" s="139"/>
      <c r="B106" s="127"/>
    </row>
    <row r="107" spans="1:6" ht="90">
      <c r="A107" s="139">
        <f>MAX($A$23:A106)+0.01</f>
        <v>1.1300000000000001</v>
      </c>
      <c r="B107" s="127" t="s">
        <v>1314</v>
      </c>
      <c r="C107" s="38" t="s">
        <v>246</v>
      </c>
      <c r="D107" s="65">
        <v>4</v>
      </c>
      <c r="F107" s="111">
        <f>+E107*D107</f>
        <v>0</v>
      </c>
    </row>
    <row r="108" spans="1:6">
      <c r="A108" s="139"/>
      <c r="B108" s="127"/>
    </row>
    <row r="109" spans="1:6" ht="30">
      <c r="A109" s="139">
        <f>MAX($A$20:A108)+0.01</f>
        <v>1.1400000000000001</v>
      </c>
      <c r="B109" s="127" t="s">
        <v>1315</v>
      </c>
      <c r="C109" s="38" t="s">
        <v>1309</v>
      </c>
      <c r="D109" s="65">
        <v>1</v>
      </c>
      <c r="F109" s="111">
        <f>D109*E109</f>
        <v>0</v>
      </c>
    </row>
    <row r="110" spans="1:6">
      <c r="A110" s="139"/>
      <c r="B110" s="127"/>
    </row>
    <row r="111" spans="1:6" ht="30">
      <c r="A111" s="139">
        <f>MAX($A$20:A110)+0.01</f>
        <v>1.1500000000000001</v>
      </c>
      <c r="B111" s="127" t="s">
        <v>1316</v>
      </c>
      <c r="C111" s="38" t="s">
        <v>1309</v>
      </c>
      <c r="D111" s="65">
        <v>1</v>
      </c>
      <c r="F111" s="111">
        <f>D111*E111</f>
        <v>0</v>
      </c>
    </row>
    <row r="112" spans="1:6">
      <c r="A112" s="139"/>
      <c r="B112" s="127"/>
    </row>
    <row r="113" spans="1:6">
      <c r="A113" s="139"/>
      <c r="B113" s="135" t="s">
        <v>1317</v>
      </c>
    </row>
    <row r="114" spans="1:6" ht="75">
      <c r="A114" s="139">
        <f>MAX($A$20:A113)+0.01</f>
        <v>1.1600000000000001</v>
      </c>
      <c r="B114" s="127" t="s">
        <v>1318</v>
      </c>
      <c r="C114" s="38" t="s">
        <v>246</v>
      </c>
      <c r="D114" s="65">
        <v>7</v>
      </c>
      <c r="F114" s="111">
        <f>D114*E114</f>
        <v>0</v>
      </c>
    </row>
    <row r="115" spans="1:6">
      <c r="A115" s="139"/>
      <c r="B115" s="127"/>
    </row>
    <row r="116" spans="1:6" ht="75">
      <c r="A116" s="139">
        <f>MAX($A$20:A115)+0.01</f>
        <v>1.1700000000000002</v>
      </c>
      <c r="B116" s="127" t="s">
        <v>1319</v>
      </c>
      <c r="C116" s="38" t="s">
        <v>246</v>
      </c>
      <c r="D116" s="65">
        <v>3</v>
      </c>
      <c r="F116" s="111">
        <f>D116*E116</f>
        <v>0</v>
      </c>
    </row>
    <row r="117" spans="1:6">
      <c r="A117" s="139"/>
      <c r="B117" s="127"/>
    </row>
    <row r="118" spans="1:6" ht="60">
      <c r="A118" s="139">
        <f>MAX($A$20:A117)+0.01</f>
        <v>1.1800000000000002</v>
      </c>
      <c r="B118" s="127" t="s">
        <v>1320</v>
      </c>
      <c r="C118" s="38" t="s">
        <v>246</v>
      </c>
      <c r="D118" s="65">
        <v>1</v>
      </c>
      <c r="F118" s="111">
        <f>D118*E118</f>
        <v>0</v>
      </c>
    </row>
    <row r="119" spans="1:6">
      <c r="A119" s="139"/>
      <c r="B119" s="127"/>
    </row>
    <row r="120" spans="1:6">
      <c r="A120" s="139"/>
      <c r="B120" s="135" t="s">
        <v>1321</v>
      </c>
    </row>
    <row r="121" spans="1:6" ht="30">
      <c r="A121" s="139"/>
      <c r="B121" s="135" t="s">
        <v>1322</v>
      </c>
    </row>
    <row r="122" spans="1:6" ht="240">
      <c r="A122" s="139">
        <f>MAX($A$20:A120)+0.01</f>
        <v>1.1900000000000002</v>
      </c>
      <c r="B122" s="127" t="s">
        <v>1323</v>
      </c>
      <c r="C122" s="38" t="s">
        <v>246</v>
      </c>
      <c r="D122" s="65">
        <v>4</v>
      </c>
      <c r="F122" s="111">
        <f>+E122*D122</f>
        <v>0</v>
      </c>
    </row>
    <row r="123" spans="1:6">
      <c r="A123" s="139"/>
      <c r="B123" s="127"/>
    </row>
    <row r="124" spans="1:6" ht="240">
      <c r="A124" s="139">
        <f>MAX($A$20:A123)+0.01</f>
        <v>1.2000000000000002</v>
      </c>
      <c r="B124" s="127" t="s">
        <v>1324</v>
      </c>
      <c r="C124" s="38" t="s">
        <v>246</v>
      </c>
      <c r="D124" s="65">
        <v>9</v>
      </c>
      <c r="F124" s="111">
        <f>+E124*D124</f>
        <v>0</v>
      </c>
    </row>
    <row r="125" spans="1:6" ht="60">
      <c r="A125" s="143" t="s">
        <v>1325</v>
      </c>
      <c r="B125" s="127" t="s">
        <v>1326</v>
      </c>
      <c r="C125" s="38" t="s">
        <v>246</v>
      </c>
      <c r="D125" s="65">
        <v>9</v>
      </c>
      <c r="F125" s="111">
        <f t="shared" ref="F125" si="0">+E125*D125</f>
        <v>0</v>
      </c>
    </row>
    <row r="126" spans="1:6">
      <c r="A126" s="139"/>
      <c r="B126" s="127"/>
    </row>
    <row r="127" spans="1:6" ht="240">
      <c r="A127" s="139">
        <f>MAX($A$20:A126)+0.01</f>
        <v>1.2100000000000002</v>
      </c>
      <c r="B127" s="127" t="s">
        <v>1327</v>
      </c>
      <c r="C127" s="38" t="s">
        <v>246</v>
      </c>
      <c r="D127" s="65">
        <v>1</v>
      </c>
      <c r="F127" s="111">
        <f>+E127*D127</f>
        <v>0</v>
      </c>
    </row>
    <row r="128" spans="1:6">
      <c r="A128" s="139"/>
      <c r="B128" s="127"/>
    </row>
    <row r="129" spans="1:6" ht="240">
      <c r="A129" s="139">
        <f>MAX($A$20:A128)+0.01</f>
        <v>1.2200000000000002</v>
      </c>
      <c r="B129" s="127" t="s">
        <v>1328</v>
      </c>
      <c r="C129" s="38" t="s">
        <v>246</v>
      </c>
      <c r="D129" s="65">
        <v>8</v>
      </c>
      <c r="F129" s="111">
        <f>+E129*D129</f>
        <v>0</v>
      </c>
    </row>
    <row r="130" spans="1:6" ht="60">
      <c r="A130" s="143" t="s">
        <v>1325</v>
      </c>
      <c r="B130" s="127" t="s">
        <v>1326</v>
      </c>
      <c r="C130" s="38" t="s">
        <v>246</v>
      </c>
      <c r="D130" s="65">
        <v>8</v>
      </c>
      <c r="F130" s="111">
        <f t="shared" ref="F130" si="1">+E130*D130</f>
        <v>0</v>
      </c>
    </row>
    <row r="131" spans="1:6">
      <c r="A131" s="139"/>
      <c r="B131" s="127"/>
    </row>
    <row r="132" spans="1:6" ht="105">
      <c r="A132" s="139">
        <f>MAX($A$20:A131)+0.01</f>
        <v>1.2300000000000002</v>
      </c>
      <c r="B132" s="127" t="s">
        <v>1329</v>
      </c>
      <c r="C132" s="38" t="s">
        <v>246</v>
      </c>
      <c r="D132" s="65">
        <v>3</v>
      </c>
      <c r="F132" s="111">
        <f>+E132*D132</f>
        <v>0</v>
      </c>
    </row>
    <row r="133" spans="1:6">
      <c r="A133" s="139"/>
      <c r="B133" s="127"/>
    </row>
    <row r="134" spans="1:6" ht="105">
      <c r="A134" s="139">
        <f>MAX($A$20:A133)+0.01</f>
        <v>1.2400000000000002</v>
      </c>
      <c r="B134" s="127" t="s">
        <v>1330</v>
      </c>
      <c r="C134" s="38" t="s">
        <v>246</v>
      </c>
      <c r="D134" s="65">
        <v>5</v>
      </c>
      <c r="F134" s="111">
        <f>+E134*D134</f>
        <v>0</v>
      </c>
    </row>
    <row r="135" spans="1:6">
      <c r="A135" s="139"/>
      <c r="B135" s="127"/>
    </row>
    <row r="136" spans="1:6" ht="45">
      <c r="A136" s="139">
        <f>MAX($A$20:A135)+0.01</f>
        <v>1.2500000000000002</v>
      </c>
      <c r="B136" s="127" t="s">
        <v>1331</v>
      </c>
      <c r="C136" s="38" t="s">
        <v>246</v>
      </c>
      <c r="D136" s="65">
        <v>8</v>
      </c>
      <c r="F136" s="111">
        <f>+E136*D136</f>
        <v>0</v>
      </c>
    </row>
    <row r="137" spans="1:6">
      <c r="A137" s="139"/>
      <c r="B137" s="135"/>
    </row>
    <row r="138" spans="1:6" ht="45">
      <c r="A138" s="139">
        <f>MAX($A$20:A137)+0.01</f>
        <v>1.2600000000000002</v>
      </c>
      <c r="B138" s="127" t="s">
        <v>1332</v>
      </c>
      <c r="C138" s="38" t="s">
        <v>1309</v>
      </c>
      <c r="D138" s="65">
        <v>1</v>
      </c>
      <c r="F138" s="111">
        <f>+E138*D138</f>
        <v>0</v>
      </c>
    </row>
    <row r="139" spans="1:6">
      <c r="A139" s="139"/>
      <c r="B139" s="135"/>
    </row>
    <row r="140" spans="1:6">
      <c r="A140" s="139">
        <f>MAX($A$20:A139)+0.01</f>
        <v>1.2700000000000002</v>
      </c>
      <c r="B140" s="127" t="s">
        <v>1333</v>
      </c>
      <c r="C140" s="38" t="s">
        <v>1309</v>
      </c>
      <c r="D140" s="65">
        <v>1</v>
      </c>
      <c r="F140" s="111">
        <f>+E140*D140</f>
        <v>0</v>
      </c>
    </row>
    <row r="141" spans="1:6">
      <c r="A141" s="139"/>
      <c r="B141" s="135"/>
    </row>
    <row r="142" spans="1:6">
      <c r="A142" s="139">
        <f>MAX($A$20:A141)+0.01</f>
        <v>1.2800000000000002</v>
      </c>
      <c r="B142" s="127" t="s">
        <v>1334</v>
      </c>
      <c r="C142" s="38" t="s">
        <v>1309</v>
      </c>
      <c r="D142" s="65">
        <v>1</v>
      </c>
      <c r="F142" s="111">
        <f>+E142*D142</f>
        <v>0</v>
      </c>
    </row>
    <row r="143" spans="1:6">
      <c r="A143" s="139"/>
      <c r="B143" s="127"/>
    </row>
    <row r="144" spans="1:6" ht="30">
      <c r="A144" s="139">
        <f>MAX($A$20:A143)+0.01</f>
        <v>1.2900000000000003</v>
      </c>
      <c r="B144" s="127" t="s">
        <v>1335</v>
      </c>
      <c r="C144" s="38" t="s">
        <v>1336</v>
      </c>
      <c r="D144" s="65">
        <v>5</v>
      </c>
      <c r="F144" s="144">
        <f>SUM(F58:F142)*D144%</f>
        <v>0</v>
      </c>
    </row>
    <row r="146" spans="1:6" ht="15.75" thickBot="1">
      <c r="A146" s="145"/>
      <c r="B146" s="146" t="s">
        <v>1337</v>
      </c>
      <c r="C146" s="147"/>
      <c r="D146" s="148"/>
      <c r="E146" s="149"/>
      <c r="F146" s="149">
        <f>SUM(F55:F145)</f>
        <v>0</v>
      </c>
    </row>
    <row r="147" spans="1:6" ht="15.75" thickTop="1"/>
    <row r="148" spans="1:6">
      <c r="A148" s="130" t="s">
        <v>492</v>
      </c>
      <c r="B148" s="131" t="s">
        <v>1338</v>
      </c>
      <c r="C148" s="132" t="s">
        <v>90</v>
      </c>
      <c r="D148" s="133" t="s">
        <v>1274</v>
      </c>
      <c r="E148" s="134" t="s">
        <v>92</v>
      </c>
      <c r="F148" s="134" t="s">
        <v>1275</v>
      </c>
    </row>
    <row r="150" spans="1:6" ht="75">
      <c r="A150" s="150">
        <v>2.0009999999999999</v>
      </c>
      <c r="B150" s="127" t="s">
        <v>1339</v>
      </c>
      <c r="C150" s="151" t="s">
        <v>246</v>
      </c>
      <c r="D150" s="65">
        <v>8</v>
      </c>
      <c r="E150" s="152"/>
      <c r="F150" s="111">
        <f>+E150*D150</f>
        <v>0</v>
      </c>
    </row>
    <row r="151" spans="1:6">
      <c r="A151" s="150"/>
      <c r="B151" s="127"/>
      <c r="E151" s="152"/>
    </row>
    <row r="152" spans="1:6" ht="75">
      <c r="A152" s="150">
        <f>MAX($A$25:A151)+0.001</f>
        <v>2.0019999999999998</v>
      </c>
      <c r="B152" s="127" t="s">
        <v>1340</v>
      </c>
      <c r="C152" s="151" t="s">
        <v>246</v>
      </c>
      <c r="D152" s="65">
        <v>4</v>
      </c>
      <c r="E152" s="152"/>
      <c r="F152" s="111">
        <f>+E152*D152</f>
        <v>0</v>
      </c>
    </row>
    <row r="153" spans="1:6">
      <c r="A153" s="150"/>
      <c r="B153" s="127"/>
      <c r="C153" s="151"/>
      <c r="E153" s="152"/>
      <c r="F153" s="153"/>
    </row>
    <row r="154" spans="1:6" ht="75">
      <c r="A154" s="150">
        <f>MAX($A$25:A153)+0.001</f>
        <v>2.0029999999999997</v>
      </c>
      <c r="B154" s="127" t="s">
        <v>1341</v>
      </c>
      <c r="C154" s="38" t="s">
        <v>246</v>
      </c>
      <c r="D154" s="65">
        <v>18</v>
      </c>
      <c r="E154" s="152"/>
      <c r="F154" s="111">
        <f>+E154*D154</f>
        <v>0</v>
      </c>
    </row>
    <row r="155" spans="1:6">
      <c r="A155" s="150"/>
      <c r="B155" s="127"/>
      <c r="C155" s="151"/>
      <c r="E155" s="152"/>
      <c r="F155" s="153"/>
    </row>
    <row r="156" spans="1:6" ht="75">
      <c r="A156" s="150">
        <f>MAX($A$25:A155)+0.001</f>
        <v>2.0039999999999996</v>
      </c>
      <c r="B156" s="127" t="s">
        <v>1342</v>
      </c>
      <c r="C156" s="151" t="s">
        <v>246</v>
      </c>
      <c r="D156" s="65">
        <v>9</v>
      </c>
      <c r="E156" s="152"/>
      <c r="F156" s="111">
        <f>+E156*D156</f>
        <v>0</v>
      </c>
    </row>
    <row r="157" spans="1:6">
      <c r="A157" s="150"/>
      <c r="B157" s="127"/>
      <c r="C157" s="151"/>
      <c r="E157" s="152"/>
      <c r="F157" s="153"/>
    </row>
    <row r="158" spans="1:6" ht="75">
      <c r="A158" s="150">
        <f>MAX($A$25:A157)+0.001</f>
        <v>2.0049999999999994</v>
      </c>
      <c r="B158" s="127" t="s">
        <v>1343</v>
      </c>
      <c r="C158" s="38" t="s">
        <v>246</v>
      </c>
      <c r="D158" s="65">
        <v>62</v>
      </c>
      <c r="E158" s="152"/>
      <c r="F158" s="111">
        <f>+E158*D158</f>
        <v>0</v>
      </c>
    </row>
    <row r="159" spans="1:6">
      <c r="A159" s="150"/>
      <c r="B159" s="127"/>
      <c r="C159" s="151"/>
      <c r="E159" s="152"/>
      <c r="F159" s="154"/>
    </row>
    <row r="160" spans="1:6" ht="45">
      <c r="A160" s="150">
        <f>MAX($A$25:A159)+0.001</f>
        <v>2.0059999999999993</v>
      </c>
      <c r="B160" s="127" t="s">
        <v>1344</v>
      </c>
      <c r="C160" s="38" t="s">
        <v>246</v>
      </c>
      <c r="D160" s="65">
        <v>2</v>
      </c>
      <c r="E160" s="152"/>
      <c r="F160" s="111">
        <f>D160*E160</f>
        <v>0</v>
      </c>
    </row>
    <row r="161" spans="1:6">
      <c r="A161" s="150"/>
      <c r="B161" s="127"/>
      <c r="C161" s="151"/>
      <c r="E161" s="152"/>
      <c r="F161" s="154"/>
    </row>
    <row r="162" spans="1:6" ht="45">
      <c r="A162" s="150">
        <f>MAX($A$25:A161)+0.001</f>
        <v>2.0069999999999992</v>
      </c>
      <c r="B162" s="127" t="s">
        <v>1345</v>
      </c>
      <c r="C162" s="38" t="s">
        <v>246</v>
      </c>
      <c r="D162" s="65">
        <v>1</v>
      </c>
      <c r="E162" s="152"/>
      <c r="F162" s="111">
        <f>D162*E162</f>
        <v>0</v>
      </c>
    </row>
    <row r="163" spans="1:6">
      <c r="A163" s="150"/>
      <c r="B163" s="127"/>
      <c r="C163" s="151"/>
      <c r="E163" s="152"/>
      <c r="F163" s="154"/>
    </row>
    <row r="164" spans="1:6" ht="75">
      <c r="A164" s="150">
        <f>MAX($A$25:A163)+0.001</f>
        <v>2.0079999999999991</v>
      </c>
      <c r="B164" s="127" t="s">
        <v>1346</v>
      </c>
      <c r="C164" s="151" t="s">
        <v>246</v>
      </c>
      <c r="D164" s="65">
        <v>1</v>
      </c>
      <c r="E164" s="152"/>
      <c r="F164" s="111">
        <f>D164*E164</f>
        <v>0</v>
      </c>
    </row>
    <row r="165" spans="1:6">
      <c r="A165" s="150"/>
      <c r="B165" s="127"/>
      <c r="C165" s="155"/>
      <c r="E165" s="152"/>
    </row>
    <row r="166" spans="1:6" ht="90">
      <c r="A166" s="150">
        <f>MAX($A$25:A165)+0.001</f>
        <v>2.008999999999999</v>
      </c>
      <c r="B166" s="127" t="s">
        <v>1347</v>
      </c>
      <c r="C166" s="151" t="s">
        <v>246</v>
      </c>
      <c r="D166" s="65">
        <v>1</v>
      </c>
      <c r="E166" s="152"/>
      <c r="F166" s="111">
        <f>D166*E166</f>
        <v>0</v>
      </c>
    </row>
    <row r="167" spans="1:6">
      <c r="A167" s="150"/>
      <c r="B167" s="127"/>
      <c r="C167" s="151"/>
      <c r="E167" s="152"/>
      <c r="F167" s="154"/>
    </row>
    <row r="168" spans="1:6" ht="90">
      <c r="A168" s="150">
        <f>MAX($A$25:A167)+0.001</f>
        <v>2.0099999999999989</v>
      </c>
      <c r="B168" s="127" t="s">
        <v>1348</v>
      </c>
      <c r="C168" s="38" t="s">
        <v>246</v>
      </c>
      <c r="D168" s="65">
        <v>1</v>
      </c>
      <c r="E168" s="152"/>
      <c r="F168" s="111">
        <f>D168*E168</f>
        <v>0</v>
      </c>
    </row>
    <row r="169" spans="1:6">
      <c r="A169" s="150"/>
      <c r="B169" s="127"/>
      <c r="C169" s="151"/>
      <c r="E169" s="152"/>
      <c r="F169" s="154"/>
    </row>
    <row r="170" spans="1:6" ht="90">
      <c r="A170" s="150">
        <f>MAX($A$25:A169)+0.001</f>
        <v>2.0109999999999988</v>
      </c>
      <c r="B170" s="127" t="s">
        <v>1349</v>
      </c>
      <c r="C170" s="38" t="s">
        <v>246</v>
      </c>
      <c r="D170" s="65">
        <v>12</v>
      </c>
      <c r="E170" s="152"/>
      <c r="F170" s="111">
        <f>D170*E170</f>
        <v>0</v>
      </c>
    </row>
    <row r="171" spans="1:6">
      <c r="A171" s="150"/>
      <c r="B171" s="127"/>
      <c r="C171" s="151"/>
      <c r="E171" s="152"/>
      <c r="F171" s="154"/>
    </row>
    <row r="172" spans="1:6" ht="30">
      <c r="A172" s="150">
        <f>MAX($A$25:A171)+0.001</f>
        <v>2.0119999999999987</v>
      </c>
      <c r="B172" s="127" t="s">
        <v>1350</v>
      </c>
      <c r="C172" s="38" t="s">
        <v>246</v>
      </c>
      <c r="D172" s="65">
        <v>2</v>
      </c>
      <c r="E172" s="152"/>
      <c r="F172" s="111">
        <f>D172*E172</f>
        <v>0</v>
      </c>
    </row>
    <row r="173" spans="1:6">
      <c r="A173" s="150"/>
      <c r="B173" s="127"/>
      <c r="C173" s="151"/>
      <c r="E173" s="152"/>
      <c r="F173" s="154"/>
    </row>
    <row r="174" spans="1:6" ht="90">
      <c r="A174" s="150">
        <f>MAX($A$25:A173)+0.001</f>
        <v>2.0129999999999986</v>
      </c>
      <c r="B174" s="127" t="s">
        <v>1351</v>
      </c>
      <c r="C174" s="155" t="s">
        <v>246</v>
      </c>
      <c r="D174" s="65">
        <v>4</v>
      </c>
      <c r="E174" s="152"/>
      <c r="F174" s="111">
        <f>D174*E174</f>
        <v>0</v>
      </c>
    </row>
    <row r="175" spans="1:6">
      <c r="A175" s="150"/>
      <c r="B175" s="127"/>
      <c r="E175" s="152"/>
    </row>
    <row r="176" spans="1:6" ht="60">
      <c r="A176" s="150">
        <f>MAX($A$25:A175)+0.001</f>
        <v>2.0139999999999985</v>
      </c>
      <c r="B176" s="127" t="s">
        <v>1352</v>
      </c>
      <c r="C176" s="155" t="s">
        <v>246</v>
      </c>
      <c r="D176" s="65">
        <v>8</v>
      </c>
      <c r="E176" s="152"/>
      <c r="F176" s="111">
        <f>D176*E176</f>
        <v>0</v>
      </c>
    </row>
    <row r="177" spans="1:6">
      <c r="A177" s="150"/>
      <c r="B177" s="156"/>
      <c r="C177" s="155"/>
      <c r="E177" s="152"/>
    </row>
    <row r="178" spans="1:6" ht="165">
      <c r="A178" s="150"/>
      <c r="B178" s="157" t="s">
        <v>1353</v>
      </c>
      <c r="C178" s="155"/>
      <c r="E178" s="152"/>
      <c r="F178" s="158"/>
    </row>
    <row r="179" spans="1:6">
      <c r="A179" s="150"/>
      <c r="B179" s="127"/>
      <c r="E179" s="152"/>
    </row>
    <row r="180" spans="1:6" ht="60">
      <c r="A180" s="150">
        <f>MAX($A$24:A179)+0.001</f>
        <v>2.0149999999999983</v>
      </c>
      <c r="B180" s="127" t="s">
        <v>1354</v>
      </c>
      <c r="C180" s="38" t="s">
        <v>1355</v>
      </c>
      <c r="D180" s="65">
        <v>75</v>
      </c>
      <c r="E180" s="152"/>
      <c r="F180" s="111">
        <f>D180*E180</f>
        <v>0</v>
      </c>
    </row>
    <row r="181" spans="1:6">
      <c r="A181" s="150"/>
      <c r="B181" s="127"/>
      <c r="C181" s="151"/>
      <c r="E181" s="152"/>
      <c r="F181" s="154"/>
    </row>
    <row r="182" spans="1:6">
      <c r="A182" s="150">
        <f>MAX($A$24:A181)+0.001</f>
        <v>2.0159999999999982</v>
      </c>
      <c r="B182" s="127" t="s">
        <v>1356</v>
      </c>
      <c r="C182" s="38" t="s">
        <v>1355</v>
      </c>
      <c r="D182" s="65">
        <v>35</v>
      </c>
      <c r="E182" s="152"/>
      <c r="F182" s="111">
        <f>D182*E182</f>
        <v>0</v>
      </c>
    </row>
    <row r="183" spans="1:6">
      <c r="A183" s="150"/>
      <c r="B183" s="127"/>
      <c r="C183" s="151"/>
      <c r="E183" s="152"/>
      <c r="F183" s="154"/>
    </row>
    <row r="184" spans="1:6">
      <c r="A184" s="150">
        <f>MAX($A$24:A183)+0.001</f>
        <v>2.0169999999999981</v>
      </c>
      <c r="B184" s="127" t="s">
        <v>1357</v>
      </c>
      <c r="C184" s="159" t="s">
        <v>1355</v>
      </c>
      <c r="D184" s="65">
        <v>775</v>
      </c>
      <c r="E184" s="152"/>
      <c r="F184" s="111">
        <f>D184*E184</f>
        <v>0</v>
      </c>
    </row>
    <row r="185" spans="1:6">
      <c r="A185" s="150"/>
      <c r="B185" s="127"/>
      <c r="C185" s="160"/>
      <c r="E185" s="152"/>
      <c r="F185" s="161"/>
    </row>
    <row r="186" spans="1:6">
      <c r="A186" s="150">
        <f>MAX($A$24:A185)+0.001</f>
        <v>2.017999999999998</v>
      </c>
      <c r="B186" s="127" t="s">
        <v>1358</v>
      </c>
      <c r="C186" s="160" t="s">
        <v>1355</v>
      </c>
      <c r="D186" s="65">
        <v>325</v>
      </c>
      <c r="E186" s="152"/>
      <c r="F186" s="111">
        <f>D186*E186</f>
        <v>0</v>
      </c>
    </row>
    <row r="187" spans="1:6">
      <c r="A187" s="150"/>
      <c r="B187" s="127"/>
      <c r="C187" s="160"/>
      <c r="E187" s="152"/>
      <c r="F187" s="161"/>
    </row>
    <row r="188" spans="1:6">
      <c r="A188" s="150">
        <f>MAX($A$24:A187)+0.001</f>
        <v>2.0189999999999979</v>
      </c>
      <c r="B188" s="127" t="s">
        <v>1359</v>
      </c>
      <c r="C188" s="160" t="s">
        <v>1355</v>
      </c>
      <c r="D188" s="65">
        <v>100</v>
      </c>
      <c r="E188" s="152"/>
      <c r="F188" s="111">
        <f>D188*E188</f>
        <v>0</v>
      </c>
    </row>
    <row r="189" spans="1:6">
      <c r="A189" s="150"/>
      <c r="B189" s="127"/>
      <c r="E189" s="152"/>
    </row>
    <row r="190" spans="1:6">
      <c r="A190" s="150">
        <f>MAX($A$24:A189)+0.001</f>
        <v>2.0199999999999978</v>
      </c>
      <c r="B190" s="127" t="s">
        <v>1360</v>
      </c>
      <c r="C190" s="38" t="s">
        <v>1355</v>
      </c>
      <c r="D190" s="65">
        <v>710</v>
      </c>
      <c r="E190" s="152"/>
      <c r="F190" s="111">
        <f>D190*E190</f>
        <v>0</v>
      </c>
    </row>
    <row r="191" spans="1:6">
      <c r="A191" s="150"/>
      <c r="B191" s="127"/>
      <c r="E191" s="152"/>
    </row>
    <row r="192" spans="1:6">
      <c r="A192" s="150">
        <f>MAX($A$24:A191)+0.001</f>
        <v>2.0209999999999977</v>
      </c>
      <c r="B192" s="127" t="s">
        <v>1361</v>
      </c>
      <c r="C192" s="38" t="s">
        <v>1355</v>
      </c>
      <c r="D192" s="65">
        <v>100</v>
      </c>
      <c r="E192" s="152"/>
      <c r="F192" s="111">
        <f>D192*E192</f>
        <v>0</v>
      </c>
    </row>
    <row r="193" spans="1:6">
      <c r="A193" s="150"/>
      <c r="B193" s="127"/>
      <c r="E193" s="152"/>
    </row>
    <row r="194" spans="1:6">
      <c r="A194" s="150">
        <f>MAX($A$24:A193)+0.001</f>
        <v>2.0219999999999976</v>
      </c>
      <c r="B194" s="127" t="s">
        <v>1362</v>
      </c>
      <c r="C194" s="38" t="s">
        <v>1355</v>
      </c>
      <c r="D194" s="65">
        <v>45</v>
      </c>
      <c r="E194" s="152"/>
      <c r="F194" s="111">
        <f>D194*E194</f>
        <v>0</v>
      </c>
    </row>
    <row r="195" spans="1:6">
      <c r="A195" s="150"/>
      <c r="B195" s="127"/>
      <c r="C195" s="162"/>
      <c r="E195" s="152"/>
      <c r="F195" s="163"/>
    </row>
    <row r="196" spans="1:6">
      <c r="A196" s="150">
        <f>MAX($A$24:A195)+0.001</f>
        <v>2.0229999999999975</v>
      </c>
      <c r="B196" s="127" t="s">
        <v>1363</v>
      </c>
      <c r="C196" s="162" t="s">
        <v>1355</v>
      </c>
      <c r="D196" s="65">
        <v>350</v>
      </c>
      <c r="E196" s="152"/>
      <c r="F196" s="111">
        <f>D196*E196</f>
        <v>0</v>
      </c>
    </row>
    <row r="197" spans="1:6">
      <c r="A197" s="150"/>
      <c r="B197" s="127"/>
      <c r="C197" s="162"/>
      <c r="E197" s="152"/>
      <c r="F197" s="163"/>
    </row>
    <row r="198" spans="1:6">
      <c r="A198" s="150">
        <f>MAX($A$24:A197)+0.001</f>
        <v>2.0239999999999974</v>
      </c>
      <c r="B198" s="127" t="s">
        <v>1364</v>
      </c>
      <c r="C198" s="162" t="s">
        <v>1355</v>
      </c>
      <c r="D198" s="65">
        <v>30</v>
      </c>
      <c r="E198" s="152"/>
      <c r="F198" s="111">
        <f>D198*E198</f>
        <v>0</v>
      </c>
    </row>
    <row r="199" spans="1:6">
      <c r="A199" s="150"/>
      <c r="B199" s="127"/>
      <c r="C199" s="162"/>
      <c r="E199" s="152"/>
      <c r="F199" s="163"/>
    </row>
    <row r="200" spans="1:6">
      <c r="A200" s="150">
        <f>MAX($A$24:A199)+0.001</f>
        <v>2.0249999999999972</v>
      </c>
      <c r="B200" s="127" t="s">
        <v>1365</v>
      </c>
      <c r="C200" s="162" t="s">
        <v>1355</v>
      </c>
      <c r="D200" s="65">
        <v>25</v>
      </c>
      <c r="E200" s="152"/>
      <c r="F200" s="111">
        <f>D200*E200</f>
        <v>0</v>
      </c>
    </row>
    <row r="201" spans="1:6">
      <c r="A201" s="150"/>
      <c r="B201" s="127"/>
      <c r="C201" s="162"/>
      <c r="E201" s="152"/>
      <c r="F201" s="163"/>
    </row>
    <row r="202" spans="1:6">
      <c r="A202" s="150">
        <f>MAX($A$24:A201)+0.001</f>
        <v>2.0259999999999971</v>
      </c>
      <c r="B202" s="127" t="s">
        <v>1366</v>
      </c>
      <c r="C202" s="162" t="s">
        <v>1355</v>
      </c>
      <c r="D202" s="65">
        <v>55</v>
      </c>
      <c r="E202" s="152"/>
      <c r="F202" s="111">
        <f>D202*E202</f>
        <v>0</v>
      </c>
    </row>
    <row r="203" spans="1:6">
      <c r="A203" s="150"/>
      <c r="B203" s="127"/>
      <c r="C203" s="162"/>
      <c r="E203" s="152"/>
      <c r="F203" s="163"/>
    </row>
    <row r="204" spans="1:6">
      <c r="A204" s="150">
        <f>MAX($A$24:A203)+0.001</f>
        <v>2.026999999999997</v>
      </c>
      <c r="B204" s="127" t="s">
        <v>1367</v>
      </c>
      <c r="C204" s="162" t="s">
        <v>1355</v>
      </c>
      <c r="D204" s="65">
        <v>20</v>
      </c>
      <c r="E204" s="152"/>
      <c r="F204" s="111">
        <f>D204*E204</f>
        <v>0</v>
      </c>
    </row>
    <row r="205" spans="1:6">
      <c r="A205" s="150"/>
      <c r="B205" s="127"/>
      <c r="E205" s="152"/>
    </row>
    <row r="206" spans="1:6">
      <c r="A206" s="150">
        <f>MAX($A$24:A205)+0.001</f>
        <v>2.0279999999999969</v>
      </c>
      <c r="B206" s="127" t="s">
        <v>1368</v>
      </c>
      <c r="C206" s="38" t="s">
        <v>1355</v>
      </c>
      <c r="D206" s="65">
        <v>35</v>
      </c>
      <c r="E206" s="152"/>
      <c r="F206" s="111">
        <f>D206*E206</f>
        <v>0</v>
      </c>
    </row>
    <row r="207" spans="1:6">
      <c r="A207" s="150"/>
      <c r="B207" s="127"/>
      <c r="E207" s="152"/>
    </row>
    <row r="208" spans="1:6" ht="45">
      <c r="A208" s="150"/>
      <c r="B208" s="127" t="s">
        <v>1369</v>
      </c>
      <c r="C208" s="162"/>
      <c r="E208" s="152"/>
      <c r="F208" s="163"/>
    </row>
    <row r="209" spans="1:6">
      <c r="A209" s="150">
        <f>MAX($A$24:A208)+0.001</f>
        <v>2.0289999999999968</v>
      </c>
      <c r="B209" s="127" t="s">
        <v>1370</v>
      </c>
      <c r="C209" s="38" t="s">
        <v>1355</v>
      </c>
      <c r="D209" s="65">
        <v>50</v>
      </c>
      <c r="E209" s="152"/>
      <c r="F209" s="111">
        <f t="shared" ref="F209:F212" si="2">D209*E209</f>
        <v>0</v>
      </c>
    </row>
    <row r="210" spans="1:6">
      <c r="A210" s="150">
        <f>MAX($A$24:A209)+0.001</f>
        <v>2.0299999999999967</v>
      </c>
      <c r="B210" s="127" t="s">
        <v>1371</v>
      </c>
      <c r="C210" s="162" t="s">
        <v>1355</v>
      </c>
      <c r="D210" s="65">
        <v>175</v>
      </c>
      <c r="E210" s="152"/>
      <c r="F210" s="111">
        <f t="shared" si="2"/>
        <v>0</v>
      </c>
    </row>
    <row r="211" spans="1:6">
      <c r="A211" s="150">
        <f>MAX($A$24:A210)+0.001</f>
        <v>2.0309999999999966</v>
      </c>
      <c r="B211" s="127" t="s">
        <v>1372</v>
      </c>
      <c r="C211" s="162" t="s">
        <v>1355</v>
      </c>
      <c r="D211" s="65">
        <v>100</v>
      </c>
      <c r="E211" s="152"/>
      <c r="F211" s="111">
        <f t="shared" si="2"/>
        <v>0</v>
      </c>
    </row>
    <row r="212" spans="1:6">
      <c r="A212" s="150">
        <f>MAX($A$24:A211)+0.001</f>
        <v>2.0319999999999965</v>
      </c>
      <c r="B212" s="127" t="s">
        <v>1373</v>
      </c>
      <c r="C212" s="38" t="s">
        <v>1355</v>
      </c>
      <c r="D212" s="65">
        <v>750</v>
      </c>
      <c r="E212" s="152"/>
      <c r="F212" s="111">
        <f t="shared" si="2"/>
        <v>0</v>
      </c>
    </row>
    <row r="213" spans="1:6">
      <c r="A213" s="150"/>
      <c r="B213" s="127"/>
      <c r="E213" s="152"/>
    </row>
    <row r="214" spans="1:6" ht="135">
      <c r="A214" s="150">
        <f>MAX($A$24:A213)+0.001</f>
        <v>2.0329999999999964</v>
      </c>
      <c r="B214" s="127" t="s">
        <v>1374</v>
      </c>
      <c r="C214" s="162" t="s">
        <v>246</v>
      </c>
      <c r="D214" s="65">
        <v>104</v>
      </c>
      <c r="E214" s="152"/>
      <c r="F214" s="111">
        <f t="shared" ref="F214" si="3">D214*E214</f>
        <v>0</v>
      </c>
    </row>
    <row r="215" spans="1:6">
      <c r="A215" s="150"/>
      <c r="B215" s="127"/>
      <c r="C215" s="162"/>
      <c r="E215" s="152"/>
    </row>
    <row r="216" spans="1:6" ht="30">
      <c r="A216" s="150">
        <f>MAX($A$25:A215)+0.001</f>
        <v>2.0339999999999963</v>
      </c>
      <c r="B216" s="127" t="s">
        <v>1375</v>
      </c>
      <c r="C216" s="162" t="s">
        <v>1309</v>
      </c>
      <c r="D216" s="65">
        <v>1</v>
      </c>
      <c r="E216" s="152"/>
      <c r="F216" s="111">
        <f t="shared" ref="F216" si="4">D216*E216</f>
        <v>0</v>
      </c>
    </row>
    <row r="217" spans="1:6">
      <c r="A217" s="150"/>
      <c r="B217" s="127"/>
      <c r="C217" s="162"/>
      <c r="E217" s="152"/>
    </row>
    <row r="218" spans="1:6" ht="30">
      <c r="A218" s="150">
        <f>MAX($A$25:A217)+0.001</f>
        <v>2.0349999999999961</v>
      </c>
      <c r="B218" s="127" t="s">
        <v>1376</v>
      </c>
      <c r="C218" s="162" t="s">
        <v>246</v>
      </c>
      <c r="D218" s="65">
        <v>10</v>
      </c>
      <c r="E218" s="152"/>
      <c r="F218" s="111">
        <f t="shared" ref="F218" si="5">D218*E218</f>
        <v>0</v>
      </c>
    </row>
    <row r="219" spans="1:6">
      <c r="A219" s="150"/>
      <c r="B219" s="127"/>
      <c r="E219" s="152"/>
    </row>
    <row r="220" spans="1:6" ht="30">
      <c r="A220" s="150"/>
      <c r="B220" s="127" t="s">
        <v>1377</v>
      </c>
      <c r="C220" s="162"/>
      <c r="E220" s="152"/>
      <c r="F220" s="163"/>
    </row>
    <row r="221" spans="1:6">
      <c r="A221" s="150">
        <f>MAX($A$24:A219)+0.001</f>
        <v>2.035999999999996</v>
      </c>
      <c r="B221" s="127" t="s">
        <v>1378</v>
      </c>
      <c r="C221" s="162" t="s">
        <v>1355</v>
      </c>
      <c r="D221" s="65">
        <v>300</v>
      </c>
      <c r="E221" s="152"/>
      <c r="F221" s="111">
        <f t="shared" ref="F221:F226" si="6">D221*E221</f>
        <v>0</v>
      </c>
    </row>
    <row r="222" spans="1:6">
      <c r="A222" s="150">
        <f>MAX($A$24:A220)+0.001</f>
        <v>2.035999999999996</v>
      </c>
      <c r="B222" s="127" t="s">
        <v>1379</v>
      </c>
      <c r="C222" s="162" t="s">
        <v>1355</v>
      </c>
      <c r="D222" s="65">
        <v>600</v>
      </c>
      <c r="E222" s="152"/>
      <c r="F222" s="111">
        <f t="shared" si="6"/>
        <v>0</v>
      </c>
    </row>
    <row r="223" spans="1:6">
      <c r="A223" s="150">
        <f>MAX($A$24:A222)+0.001</f>
        <v>2.0369999999999959</v>
      </c>
      <c r="B223" s="127" t="s">
        <v>1380</v>
      </c>
      <c r="C223" s="38" t="s">
        <v>1355</v>
      </c>
      <c r="D223" s="65">
        <v>250</v>
      </c>
      <c r="E223" s="152"/>
      <c r="F223" s="111">
        <f t="shared" si="6"/>
        <v>0</v>
      </c>
    </row>
    <row r="224" spans="1:6">
      <c r="A224" s="150">
        <f>MAX($A$24:A223)+0.001</f>
        <v>2.0379999999999958</v>
      </c>
      <c r="B224" s="127" t="s">
        <v>1381</v>
      </c>
      <c r="C224" s="38" t="s">
        <v>1355</v>
      </c>
      <c r="D224" s="65">
        <v>150</v>
      </c>
      <c r="E224" s="152"/>
      <c r="F224" s="111">
        <f t="shared" si="6"/>
        <v>0</v>
      </c>
    </row>
    <row r="225" spans="1:6">
      <c r="A225" s="150">
        <f>MAX($A$24:A224)+0.001</f>
        <v>2.0389999999999957</v>
      </c>
      <c r="B225" s="127" t="s">
        <v>1382</v>
      </c>
      <c r="C225" s="38" t="s">
        <v>1355</v>
      </c>
      <c r="D225" s="65">
        <v>100</v>
      </c>
      <c r="E225" s="152"/>
      <c r="F225" s="111">
        <f t="shared" si="6"/>
        <v>0</v>
      </c>
    </row>
    <row r="226" spans="1:6">
      <c r="A226" s="150">
        <f>MAX($A$24:A225)+0.001</f>
        <v>2.0399999999999956</v>
      </c>
      <c r="B226" s="127" t="s">
        <v>1383</v>
      </c>
      <c r="C226" s="162" t="s">
        <v>1355</v>
      </c>
      <c r="D226" s="65">
        <v>50</v>
      </c>
      <c r="E226" s="152"/>
      <c r="F226" s="111">
        <f t="shared" si="6"/>
        <v>0</v>
      </c>
    </row>
    <row r="227" spans="1:6">
      <c r="A227" s="150"/>
      <c r="B227" s="127"/>
      <c r="C227" s="164"/>
      <c r="E227" s="165"/>
      <c r="F227" s="166"/>
    </row>
    <row r="228" spans="1:6" ht="45">
      <c r="A228" s="167"/>
      <c r="B228" s="127" t="s">
        <v>1384</v>
      </c>
    </row>
    <row r="229" spans="1:6">
      <c r="A229" s="150">
        <f>MAX($A$24:A228)+0.001</f>
        <v>2.0409999999999955</v>
      </c>
      <c r="B229" s="127" t="s">
        <v>1385</v>
      </c>
      <c r="C229" s="38" t="s">
        <v>1355</v>
      </c>
      <c r="D229" s="65">
        <v>350</v>
      </c>
      <c r="F229" s="111">
        <f t="shared" ref="F229:F231" si="7">+E229*D229</f>
        <v>0</v>
      </c>
    </row>
    <row r="230" spans="1:6">
      <c r="A230" s="150">
        <f>MAX($A$24:A229)+0.001</f>
        <v>2.0419999999999954</v>
      </c>
      <c r="B230" s="127" t="s">
        <v>1386</v>
      </c>
      <c r="C230" s="38" t="s">
        <v>1355</v>
      </c>
      <c r="D230" s="65">
        <v>500</v>
      </c>
      <c r="F230" s="111">
        <f t="shared" si="7"/>
        <v>0</v>
      </c>
    </row>
    <row r="231" spans="1:6">
      <c r="A231" s="150">
        <f>MAX($A$24:A230)+0.001</f>
        <v>2.0429999999999953</v>
      </c>
      <c r="B231" s="127" t="s">
        <v>1387</v>
      </c>
      <c r="C231" s="38" t="s">
        <v>1355</v>
      </c>
      <c r="D231" s="65">
        <v>250</v>
      </c>
      <c r="F231" s="111">
        <f t="shared" si="7"/>
        <v>0</v>
      </c>
    </row>
    <row r="232" spans="1:6">
      <c r="A232" s="168"/>
      <c r="B232" s="127"/>
    </row>
    <row r="233" spans="1:6" ht="45">
      <c r="A233" s="168"/>
      <c r="B233" s="127" t="s">
        <v>1388</v>
      </c>
    </row>
    <row r="234" spans="1:6">
      <c r="A234" s="150">
        <f>MAX($A$24:A233)+0.001</f>
        <v>2.0439999999999952</v>
      </c>
      <c r="B234" s="127" t="s">
        <v>1389</v>
      </c>
      <c r="C234" s="38" t="s">
        <v>1355</v>
      </c>
      <c r="D234" s="65">
        <v>250</v>
      </c>
      <c r="F234" s="111">
        <f t="shared" ref="F234:F236" si="8">+E234*D234</f>
        <v>0</v>
      </c>
    </row>
    <row r="235" spans="1:6">
      <c r="A235" s="150">
        <f>MAX($A$24:A234)+0.001</f>
        <v>2.044999999999995</v>
      </c>
      <c r="B235" s="127" t="s">
        <v>1390</v>
      </c>
      <c r="C235" s="38" t="s">
        <v>1355</v>
      </c>
      <c r="D235" s="65">
        <v>400</v>
      </c>
      <c r="F235" s="111">
        <f t="shared" si="8"/>
        <v>0</v>
      </c>
    </row>
    <row r="236" spans="1:6">
      <c r="A236" s="150">
        <f>MAX($A$24:A235)+0.001</f>
        <v>2.0459999999999949</v>
      </c>
      <c r="B236" s="127" t="s">
        <v>1391</v>
      </c>
      <c r="C236" s="38" t="s">
        <v>1355</v>
      </c>
      <c r="D236" s="65">
        <v>130</v>
      </c>
      <c r="F236" s="111">
        <f t="shared" si="8"/>
        <v>0</v>
      </c>
    </row>
    <row r="237" spans="1:6">
      <c r="A237" s="168"/>
      <c r="B237" s="127"/>
    </row>
    <row r="238" spans="1:6" ht="30">
      <c r="A238" s="168"/>
      <c r="B238" s="127" t="s">
        <v>1392</v>
      </c>
    </row>
    <row r="239" spans="1:6">
      <c r="A239" s="150">
        <f>MAX($A$24:A238)+0.001</f>
        <v>2.0469999999999948</v>
      </c>
      <c r="B239" s="127" t="s">
        <v>1393</v>
      </c>
      <c r="C239" s="162" t="s">
        <v>246</v>
      </c>
      <c r="D239" s="65">
        <v>30</v>
      </c>
      <c r="E239" s="152"/>
      <c r="F239" s="111">
        <f t="shared" ref="F239:F240" si="9">D239*E239</f>
        <v>0</v>
      </c>
    </row>
    <row r="240" spans="1:6">
      <c r="A240" s="150">
        <f>MAX($A$24:A239)+0.001</f>
        <v>2.0479999999999947</v>
      </c>
      <c r="B240" s="127" t="s">
        <v>1394</v>
      </c>
      <c r="C240" s="162" t="s">
        <v>246</v>
      </c>
      <c r="D240" s="65">
        <v>10</v>
      </c>
      <c r="E240" s="152"/>
      <c r="F240" s="111">
        <f t="shared" si="9"/>
        <v>0</v>
      </c>
    </row>
    <row r="241" spans="1:236">
      <c r="A241" s="150"/>
      <c r="B241" s="127"/>
    </row>
    <row r="242" spans="1:236" ht="105">
      <c r="A242" s="167"/>
      <c r="B242" s="127" t="s">
        <v>1395</v>
      </c>
    </row>
    <row r="243" spans="1:236">
      <c r="A243" s="150">
        <f>MAX($A$25:A242)+0.001</f>
        <v>2.0489999999999946</v>
      </c>
      <c r="B243" s="127" t="s">
        <v>1396</v>
      </c>
      <c r="C243" s="38" t="s">
        <v>1355</v>
      </c>
      <c r="D243" s="65">
        <v>60</v>
      </c>
      <c r="E243" s="165"/>
      <c r="F243" s="111">
        <f>D243*E243</f>
        <v>0</v>
      </c>
    </row>
    <row r="244" spans="1:236">
      <c r="A244" s="150">
        <f>MAX($A$25:A243)+0.001</f>
        <v>2.0499999999999945</v>
      </c>
      <c r="B244" s="127" t="s">
        <v>1397</v>
      </c>
      <c r="C244" s="38" t="s">
        <v>1355</v>
      </c>
      <c r="D244" s="65">
        <v>50</v>
      </c>
      <c r="F244" s="111">
        <f t="shared" ref="F244" si="10">+E244*D244</f>
        <v>0</v>
      </c>
    </row>
    <row r="245" spans="1:236">
      <c r="A245" s="150"/>
      <c r="B245" s="127"/>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c r="GQ245" s="169"/>
      <c r="GR245" s="169"/>
      <c r="GS245" s="169"/>
      <c r="GT245" s="169"/>
      <c r="GU245" s="169"/>
      <c r="GV245" s="169"/>
      <c r="GW245" s="169"/>
      <c r="GX245" s="169"/>
      <c r="GY245" s="169"/>
      <c r="GZ245" s="169"/>
      <c r="HA245" s="169"/>
      <c r="HB245" s="169"/>
      <c r="HC245" s="169"/>
      <c r="HD245" s="169"/>
      <c r="HE245" s="169"/>
      <c r="HF245" s="169"/>
      <c r="HG245" s="169"/>
      <c r="HH245" s="169"/>
      <c r="HI245" s="169"/>
      <c r="HJ245" s="169"/>
      <c r="HK245" s="169"/>
      <c r="HL245" s="169"/>
      <c r="HM245" s="169"/>
      <c r="HN245" s="169"/>
      <c r="HO245" s="169"/>
      <c r="HP245" s="169"/>
      <c r="HQ245" s="169"/>
      <c r="HR245" s="169"/>
      <c r="HS245" s="169"/>
      <c r="HT245" s="169"/>
      <c r="HU245" s="169"/>
      <c r="HV245" s="169"/>
      <c r="HW245" s="169"/>
      <c r="HX245" s="169"/>
      <c r="HY245" s="169"/>
      <c r="HZ245" s="169"/>
      <c r="IA245" s="169"/>
      <c r="IB245" s="169"/>
    </row>
    <row r="246" spans="1:236" ht="105">
      <c r="A246" s="167"/>
      <c r="B246" s="127" t="s">
        <v>1398</v>
      </c>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c r="GQ246" s="169"/>
      <c r="GR246" s="169"/>
      <c r="GS246" s="169"/>
      <c r="GT246" s="169"/>
      <c r="GU246" s="169"/>
      <c r="GV246" s="169"/>
      <c r="GW246" s="169"/>
      <c r="GX246" s="169"/>
      <c r="GY246" s="169"/>
      <c r="GZ246" s="169"/>
      <c r="HA246" s="169"/>
      <c r="HB246" s="169"/>
      <c r="HC246" s="169"/>
      <c r="HD246" s="169"/>
      <c r="HE246" s="169"/>
      <c r="HF246" s="169"/>
      <c r="HG246" s="169"/>
      <c r="HH246" s="169"/>
      <c r="HI246" s="169"/>
      <c r="HJ246" s="169"/>
      <c r="HK246" s="169"/>
      <c r="HL246" s="169"/>
      <c r="HM246" s="169"/>
      <c r="HN246" s="169"/>
      <c r="HO246" s="169"/>
      <c r="HP246" s="169"/>
      <c r="HQ246" s="169"/>
      <c r="HR246" s="169"/>
      <c r="HS246" s="169"/>
      <c r="HT246" s="169"/>
      <c r="HU246" s="169"/>
      <c r="HV246" s="169"/>
      <c r="HW246" s="169"/>
      <c r="HX246" s="169"/>
      <c r="HY246" s="169"/>
      <c r="HZ246" s="169"/>
      <c r="IA246" s="169"/>
      <c r="IB246" s="169"/>
    </row>
    <row r="247" spans="1:236">
      <c r="A247" s="150">
        <f>MAX($A$25:A246)+0.001</f>
        <v>2.0509999999999944</v>
      </c>
      <c r="B247" s="127" t="s">
        <v>1399</v>
      </c>
      <c r="C247" s="38" t="s">
        <v>1355</v>
      </c>
      <c r="D247" s="65">
        <v>35</v>
      </c>
      <c r="E247" s="165"/>
      <c r="F247" s="111">
        <f>D247*E247</f>
        <v>0</v>
      </c>
    </row>
    <row r="248" spans="1:236">
      <c r="A248" s="150">
        <f>MAX($A$25:A247)+0.001</f>
        <v>2.0519999999999943</v>
      </c>
      <c r="B248" s="127" t="s">
        <v>1396</v>
      </c>
      <c r="C248" s="38" t="s">
        <v>1355</v>
      </c>
      <c r="D248" s="65">
        <v>50</v>
      </c>
      <c r="E248" s="165"/>
      <c r="F248" s="111">
        <f>D248*E248</f>
        <v>0</v>
      </c>
    </row>
    <row r="249" spans="1:236">
      <c r="A249" s="168"/>
      <c r="B249" s="127"/>
    </row>
    <row r="250" spans="1:236" ht="105">
      <c r="A250" s="167"/>
      <c r="B250" s="127" t="s">
        <v>1400</v>
      </c>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c r="GQ250" s="169"/>
      <c r="GR250" s="169"/>
      <c r="GS250" s="169"/>
      <c r="GT250" s="169"/>
      <c r="GU250" s="169"/>
      <c r="GV250" s="169"/>
      <c r="GW250" s="169"/>
      <c r="GX250" s="169"/>
      <c r="GY250" s="169"/>
      <c r="GZ250" s="169"/>
      <c r="HA250" s="169"/>
      <c r="HB250" s="169"/>
      <c r="HC250" s="169"/>
      <c r="HD250" s="169"/>
      <c r="HE250" s="169"/>
      <c r="HF250" s="169"/>
      <c r="HG250" s="169"/>
      <c r="HH250" s="169"/>
      <c r="HI250" s="169"/>
      <c r="HJ250" s="169"/>
      <c r="HK250" s="169"/>
      <c r="HL250" s="169"/>
      <c r="HM250" s="169"/>
      <c r="HN250" s="169"/>
      <c r="HO250" s="169"/>
      <c r="HP250" s="169"/>
      <c r="HQ250" s="169"/>
      <c r="HR250" s="169"/>
      <c r="HS250" s="169"/>
      <c r="HT250" s="169"/>
      <c r="HU250" s="169"/>
      <c r="HV250" s="169"/>
      <c r="HW250" s="169"/>
      <c r="HX250" s="169"/>
      <c r="HY250" s="169"/>
      <c r="HZ250" s="169"/>
      <c r="IA250" s="169"/>
      <c r="IB250" s="169"/>
    </row>
    <row r="251" spans="1:236">
      <c r="A251" s="150">
        <f>MAX($A$25:A249)+0.001</f>
        <v>2.0529999999999942</v>
      </c>
      <c r="B251" s="127" t="s">
        <v>1396</v>
      </c>
      <c r="C251" s="38" t="s">
        <v>1355</v>
      </c>
      <c r="D251" s="65">
        <v>10</v>
      </c>
      <c r="F251" s="111">
        <f t="shared" ref="F251:F252" si="11">+E251*D251</f>
        <v>0</v>
      </c>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c r="GQ251" s="169"/>
      <c r="GR251" s="169"/>
      <c r="GS251" s="169"/>
      <c r="GT251" s="169"/>
      <c r="GU251" s="169"/>
      <c r="GV251" s="169"/>
      <c r="GW251" s="169"/>
      <c r="GX251" s="169"/>
      <c r="GY251" s="169"/>
      <c r="GZ251" s="169"/>
      <c r="HA251" s="169"/>
      <c r="HB251" s="169"/>
      <c r="HC251" s="169"/>
      <c r="HD251" s="169"/>
      <c r="HE251" s="169"/>
      <c r="HF251" s="169"/>
      <c r="HG251" s="169"/>
      <c r="HH251" s="169"/>
      <c r="HI251" s="169"/>
      <c r="HJ251" s="169"/>
      <c r="HK251" s="169"/>
      <c r="HL251" s="169"/>
      <c r="HM251" s="169"/>
      <c r="HN251" s="169"/>
      <c r="HO251" s="169"/>
      <c r="HP251" s="169"/>
      <c r="HQ251" s="169"/>
      <c r="HR251" s="169"/>
      <c r="HS251" s="169"/>
      <c r="HT251" s="169"/>
      <c r="HU251" s="169"/>
      <c r="HV251" s="169"/>
      <c r="HW251" s="169"/>
      <c r="HX251" s="169"/>
      <c r="HY251" s="169"/>
      <c r="HZ251" s="169"/>
      <c r="IA251" s="169"/>
      <c r="IB251" s="169"/>
    </row>
    <row r="252" spans="1:236">
      <c r="A252" s="150">
        <f>MAX($A$25:A250)+0.001</f>
        <v>2.0529999999999942</v>
      </c>
      <c r="B252" s="127" t="s">
        <v>1397</v>
      </c>
      <c r="C252" s="38" t="s">
        <v>1355</v>
      </c>
      <c r="D252" s="65">
        <v>10</v>
      </c>
      <c r="F252" s="111">
        <f t="shared" si="11"/>
        <v>0</v>
      </c>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c r="GQ252" s="169"/>
      <c r="GR252" s="169"/>
      <c r="GS252" s="169"/>
      <c r="GT252" s="169"/>
      <c r="GU252" s="169"/>
      <c r="GV252" s="169"/>
      <c r="GW252" s="169"/>
      <c r="GX252" s="169"/>
      <c r="GY252" s="169"/>
      <c r="GZ252" s="169"/>
      <c r="HA252" s="169"/>
      <c r="HB252" s="169"/>
      <c r="HC252" s="169"/>
      <c r="HD252" s="169"/>
      <c r="HE252" s="169"/>
      <c r="HF252" s="169"/>
      <c r="HG252" s="169"/>
      <c r="HH252" s="169"/>
      <c r="HI252" s="169"/>
      <c r="HJ252" s="169"/>
      <c r="HK252" s="169"/>
      <c r="HL252" s="169"/>
      <c r="HM252" s="169"/>
      <c r="HN252" s="169"/>
      <c r="HO252" s="169"/>
      <c r="HP252" s="169"/>
      <c r="HQ252" s="169"/>
      <c r="HR252" s="169"/>
      <c r="HS252" s="169"/>
      <c r="HT252" s="169"/>
      <c r="HU252" s="169"/>
      <c r="HV252" s="169"/>
      <c r="HW252" s="169"/>
      <c r="HX252" s="169"/>
      <c r="HY252" s="169"/>
      <c r="HZ252" s="169"/>
      <c r="IA252" s="169"/>
      <c r="IB252" s="169"/>
    </row>
    <row r="253" spans="1:236">
      <c r="A253" s="150"/>
      <c r="B253" s="127"/>
    </row>
    <row r="254" spans="1:236" s="170" customFormat="1" ht="105">
      <c r="A254" s="167"/>
      <c r="B254" s="127" t="s">
        <v>1401</v>
      </c>
      <c r="C254" s="38"/>
      <c r="D254" s="65"/>
      <c r="E254" s="111"/>
      <c r="F254" s="111"/>
    </row>
    <row r="255" spans="1:236" s="170" customFormat="1">
      <c r="A255" s="150">
        <f>MAX($A$25:A253)+0.001</f>
        <v>2.0539999999999941</v>
      </c>
      <c r="B255" s="127" t="s">
        <v>1399</v>
      </c>
      <c r="C255" s="38" t="s">
        <v>1355</v>
      </c>
      <c r="D255" s="65">
        <v>10</v>
      </c>
      <c r="E255" s="111"/>
      <c r="F255" s="111">
        <f t="shared" ref="F255:F256" si="12">+E255*D255</f>
        <v>0</v>
      </c>
    </row>
    <row r="256" spans="1:236" s="170" customFormat="1">
      <c r="A256" s="150">
        <f>MAX($A$25:A254)+0.001</f>
        <v>2.0539999999999941</v>
      </c>
      <c r="B256" s="127" t="s">
        <v>1396</v>
      </c>
      <c r="C256" s="38" t="s">
        <v>1355</v>
      </c>
      <c r="D256" s="65">
        <v>10</v>
      </c>
      <c r="E256" s="111"/>
      <c r="F256" s="111">
        <f t="shared" si="12"/>
        <v>0</v>
      </c>
    </row>
    <row r="257" spans="1:6">
      <c r="A257" s="127"/>
      <c r="B257" s="127"/>
    </row>
    <row r="258" spans="1:6" ht="30">
      <c r="A258" s="167"/>
      <c r="B258" s="127" t="s">
        <v>1402</v>
      </c>
    </row>
    <row r="259" spans="1:6">
      <c r="A259" s="150">
        <f>MAX($A$25:A257)+0.001</f>
        <v>2.0549999999999939</v>
      </c>
      <c r="B259" s="127" t="s">
        <v>1399</v>
      </c>
      <c r="C259" s="38" t="s">
        <v>1355</v>
      </c>
      <c r="D259" s="65">
        <v>10</v>
      </c>
      <c r="F259" s="111">
        <f t="shared" ref="F259:F261" si="13">+E259*D259</f>
        <v>0</v>
      </c>
    </row>
    <row r="260" spans="1:6">
      <c r="A260" s="150">
        <f>MAX($A$25:A258)+0.001</f>
        <v>2.0549999999999939</v>
      </c>
      <c r="B260" s="127" t="s">
        <v>1396</v>
      </c>
      <c r="C260" s="38" t="s">
        <v>1355</v>
      </c>
      <c r="D260" s="65">
        <v>20</v>
      </c>
      <c r="F260" s="111">
        <f t="shared" si="13"/>
        <v>0</v>
      </c>
    </row>
    <row r="261" spans="1:6">
      <c r="A261" s="150">
        <f>MAX($A$25:A259)+0.001</f>
        <v>2.0559999999999938</v>
      </c>
      <c r="B261" s="127" t="s">
        <v>1397</v>
      </c>
      <c r="C261" s="38" t="s">
        <v>1355</v>
      </c>
      <c r="D261" s="65">
        <v>10</v>
      </c>
      <c r="F261" s="111">
        <f t="shared" si="13"/>
        <v>0</v>
      </c>
    </row>
    <row r="262" spans="1:6">
      <c r="A262" s="150"/>
      <c r="B262" s="127"/>
      <c r="E262" s="171"/>
      <c r="F262" s="171"/>
    </row>
    <row r="263" spans="1:6" ht="105">
      <c r="A263" s="150"/>
      <c r="B263" s="127" t="s">
        <v>1403</v>
      </c>
    </row>
    <row r="264" spans="1:6" s="172" customFormat="1">
      <c r="A264" s="150">
        <f>MAX($A$25:A263)+0.001</f>
        <v>2.0569999999999937</v>
      </c>
      <c r="B264" s="127" t="s">
        <v>1404</v>
      </c>
      <c r="C264" s="38" t="s">
        <v>246</v>
      </c>
      <c r="D264" s="65">
        <v>30</v>
      </c>
      <c r="E264" s="111"/>
      <c r="F264" s="111">
        <f t="shared" ref="F264:F265" si="14">+E264*D264</f>
        <v>0</v>
      </c>
    </row>
    <row r="265" spans="1:6">
      <c r="A265" s="150">
        <f>MAX($A$25:A264)+0.001</f>
        <v>2.0579999999999936</v>
      </c>
      <c r="B265" s="127" t="s">
        <v>1405</v>
      </c>
      <c r="C265" s="38" t="s">
        <v>246</v>
      </c>
      <c r="D265" s="65">
        <v>14</v>
      </c>
      <c r="F265" s="111">
        <f t="shared" si="14"/>
        <v>0</v>
      </c>
    </row>
    <row r="266" spans="1:6" s="172" customFormat="1">
      <c r="A266" s="173"/>
      <c r="B266" s="127"/>
      <c r="C266" s="38"/>
      <c r="D266" s="65"/>
      <c r="E266" s="111"/>
      <c r="F266" s="111"/>
    </row>
    <row r="267" spans="1:6" ht="75">
      <c r="A267" s="150">
        <f>MAX($A$25:A266)+0.001</f>
        <v>2.0589999999999935</v>
      </c>
      <c r="B267" s="127" t="s">
        <v>1406</v>
      </c>
      <c r="C267" s="38" t="s">
        <v>246</v>
      </c>
      <c r="D267" s="65">
        <v>14</v>
      </c>
      <c r="F267" s="111">
        <f t="shared" ref="F267" si="15">+E267*D267</f>
        <v>0</v>
      </c>
    </row>
    <row r="268" spans="1:6" s="172" customFormat="1">
      <c r="A268" s="173"/>
      <c r="B268" s="127"/>
      <c r="C268" s="38"/>
      <c r="D268" s="65"/>
      <c r="E268" s="111"/>
      <c r="F268" s="111"/>
    </row>
    <row r="269" spans="1:6">
      <c r="A269" s="150">
        <f>MAX($A$25:A268)+0.001</f>
        <v>2.0599999999999934</v>
      </c>
      <c r="B269" s="127" t="s">
        <v>1407</v>
      </c>
      <c r="C269" s="38" t="s">
        <v>1309</v>
      </c>
      <c r="D269" s="65">
        <v>1</v>
      </c>
      <c r="F269" s="111">
        <f t="shared" ref="F269" si="16">+E269*D269</f>
        <v>0</v>
      </c>
    </row>
    <row r="270" spans="1:6" s="172" customFormat="1">
      <c r="A270" s="173"/>
      <c r="B270" s="127"/>
      <c r="C270" s="38"/>
      <c r="D270" s="65"/>
      <c r="E270" s="111"/>
      <c r="F270" s="111"/>
    </row>
    <row r="271" spans="1:6">
      <c r="A271" s="150">
        <f>MAX($A$25:A270)+0.001</f>
        <v>2.0609999999999933</v>
      </c>
      <c r="B271" s="127" t="s">
        <v>1408</v>
      </c>
      <c r="C271" s="38" t="s">
        <v>1309</v>
      </c>
      <c r="D271" s="65">
        <v>1</v>
      </c>
      <c r="F271" s="111">
        <f t="shared" ref="F271" si="17">+E271*D271</f>
        <v>0</v>
      </c>
    </row>
    <row r="272" spans="1:6" s="172" customFormat="1">
      <c r="A272" s="173"/>
      <c r="B272" s="127"/>
      <c r="C272" s="38"/>
      <c r="D272" s="65"/>
      <c r="E272" s="111"/>
      <c r="F272" s="111"/>
    </row>
    <row r="273" spans="1:6" ht="45">
      <c r="A273" s="150">
        <f>MAX($A$25:A272)+0.001</f>
        <v>2.0619999999999932</v>
      </c>
      <c r="B273" s="127" t="s">
        <v>1409</v>
      </c>
      <c r="C273" s="38" t="s">
        <v>1309</v>
      </c>
      <c r="D273" s="65">
        <v>1</v>
      </c>
      <c r="F273" s="111">
        <f t="shared" ref="F273" si="18">+E273*D273</f>
        <v>0</v>
      </c>
    </row>
    <row r="274" spans="1:6" s="172" customFormat="1">
      <c r="A274" s="168"/>
      <c r="B274" s="127"/>
      <c r="C274" s="38"/>
      <c r="D274" s="65"/>
      <c r="E274" s="111"/>
      <c r="F274" s="111"/>
    </row>
    <row r="275" spans="1:6" s="172" customFormat="1" ht="45">
      <c r="A275" s="150">
        <f>MAX($A$25:A274)+0.001</f>
        <v>2.0629999999999931</v>
      </c>
      <c r="B275" s="127" t="s">
        <v>1410</v>
      </c>
      <c r="C275" s="38" t="s">
        <v>246</v>
      </c>
      <c r="D275" s="65">
        <v>3</v>
      </c>
      <c r="E275" s="171"/>
      <c r="F275" s="111">
        <f>D275*E275</f>
        <v>0</v>
      </c>
    </row>
    <row r="276" spans="1:6" s="172" customFormat="1">
      <c r="A276" s="168"/>
      <c r="B276" s="127"/>
      <c r="C276" s="38"/>
      <c r="D276" s="65"/>
      <c r="E276" s="111"/>
      <c r="F276" s="111"/>
    </row>
    <row r="277" spans="1:6" s="172" customFormat="1" ht="30">
      <c r="A277" s="150">
        <f>MAX($A$25:A276)+0.001</f>
        <v>2.063999999999993</v>
      </c>
      <c r="B277" s="127" t="s">
        <v>1411</v>
      </c>
      <c r="C277" s="38" t="s">
        <v>246</v>
      </c>
      <c r="D277" s="65">
        <v>2</v>
      </c>
      <c r="E277" s="171"/>
      <c r="F277" s="111">
        <f>D277*E277</f>
        <v>0</v>
      </c>
    </row>
    <row r="278" spans="1:6" s="172" customFormat="1">
      <c r="A278" s="168"/>
      <c r="B278" s="127"/>
      <c r="C278" s="38"/>
      <c r="D278" s="65"/>
      <c r="E278" s="111"/>
      <c r="F278" s="111"/>
    </row>
    <row r="279" spans="1:6" s="172" customFormat="1" ht="45">
      <c r="A279" s="150">
        <f>MAX($A$24:A277)+0.001</f>
        <v>2.0649999999999928</v>
      </c>
      <c r="B279" s="127" t="s">
        <v>1412</v>
      </c>
      <c r="C279" s="38" t="s">
        <v>1309</v>
      </c>
      <c r="D279" s="65">
        <v>1</v>
      </c>
      <c r="E279" s="171"/>
      <c r="F279" s="111">
        <f>D279*E279</f>
        <v>0</v>
      </c>
    </row>
    <row r="280" spans="1:6" s="172" customFormat="1">
      <c r="A280" s="167"/>
      <c r="B280" s="127"/>
      <c r="C280" s="38"/>
      <c r="D280" s="65"/>
      <c r="E280" s="111"/>
      <c r="F280" s="111"/>
    </row>
    <row r="281" spans="1:6" s="172" customFormat="1" ht="45">
      <c r="A281" s="150"/>
      <c r="B281" s="127" t="s">
        <v>1413</v>
      </c>
      <c r="C281" s="38"/>
      <c r="D281" s="65"/>
      <c r="E281" s="174"/>
      <c r="F281" s="175"/>
    </row>
    <row r="282" spans="1:6" s="172" customFormat="1">
      <c r="A282" s="150">
        <f>MAX($A$25:A281)+0.001</f>
        <v>2.0659999999999927</v>
      </c>
      <c r="B282" s="127" t="s">
        <v>1414</v>
      </c>
      <c r="C282" s="38" t="s">
        <v>246</v>
      </c>
      <c r="D282" s="65">
        <v>1</v>
      </c>
      <c r="E282" s="111"/>
      <c r="F282" s="111">
        <f t="shared" ref="F282:F283" si="19">D282*E282</f>
        <v>0</v>
      </c>
    </row>
    <row r="283" spans="1:6" s="172" customFormat="1">
      <c r="A283" s="150">
        <f>MAX($A$25:A282)+0.001</f>
        <v>2.0669999999999926</v>
      </c>
      <c r="B283" s="127" t="s">
        <v>1415</v>
      </c>
      <c r="C283" s="38" t="s">
        <v>246</v>
      </c>
      <c r="D283" s="65">
        <v>5</v>
      </c>
      <c r="E283" s="111"/>
      <c r="F283" s="111">
        <f t="shared" si="19"/>
        <v>0</v>
      </c>
    </row>
    <row r="284" spans="1:6" s="172" customFormat="1">
      <c r="A284" s="167"/>
      <c r="B284" s="127"/>
      <c r="C284" s="38"/>
      <c r="D284" s="65"/>
      <c r="E284" s="111"/>
      <c r="F284" s="111"/>
    </row>
    <row r="285" spans="1:6" s="172" customFormat="1" ht="30">
      <c r="A285" s="150">
        <f>MAX($A$25:A284)+0.001</f>
        <v>2.0679999999999925</v>
      </c>
      <c r="B285" s="127" t="s">
        <v>1416</v>
      </c>
      <c r="C285" s="38"/>
      <c r="D285" s="65"/>
      <c r="E285" s="111"/>
      <c r="F285" s="111"/>
    </row>
    <row r="286" spans="1:6" s="172" customFormat="1">
      <c r="A286" s="167"/>
      <c r="B286" s="127" t="s">
        <v>1417</v>
      </c>
      <c r="C286" s="38" t="s">
        <v>246</v>
      </c>
      <c r="D286" s="65">
        <v>15</v>
      </c>
      <c r="E286" s="176"/>
      <c r="F286" s="111">
        <f>D286*E286</f>
        <v>0</v>
      </c>
    </row>
    <row r="287" spans="1:6" s="172" customFormat="1" ht="14.25" customHeight="1">
      <c r="A287" s="167"/>
      <c r="B287" s="127"/>
      <c r="C287" s="38"/>
      <c r="D287" s="65"/>
      <c r="E287" s="111"/>
      <c r="F287" s="111"/>
    </row>
    <row r="288" spans="1:6" s="172" customFormat="1" ht="60">
      <c r="A288" s="150">
        <f>MAX($A$25:A287)+0.001</f>
        <v>2.0689999999999924</v>
      </c>
      <c r="B288" s="127" t="s">
        <v>1418</v>
      </c>
      <c r="C288" s="177" t="s">
        <v>301</v>
      </c>
      <c r="D288" s="65">
        <v>40</v>
      </c>
      <c r="E288" s="174"/>
      <c r="F288" s="111">
        <f>D288*E288</f>
        <v>0</v>
      </c>
    </row>
    <row r="289" spans="1:6" s="172" customFormat="1">
      <c r="A289" s="167"/>
      <c r="B289" s="127"/>
      <c r="C289" s="38"/>
      <c r="D289" s="65"/>
      <c r="E289" s="111"/>
      <c r="F289" s="178"/>
    </row>
    <row r="290" spans="1:6" s="172" customFormat="1" ht="45">
      <c r="A290" s="150">
        <f>MAX($A$25:A289)+0.001</f>
        <v>2.0699999999999923</v>
      </c>
      <c r="B290" s="127" t="s">
        <v>1419</v>
      </c>
      <c r="C290" s="38" t="s">
        <v>246</v>
      </c>
      <c r="D290" s="65">
        <v>20</v>
      </c>
      <c r="E290" s="179"/>
      <c r="F290" s="111">
        <f>D290*E290</f>
        <v>0</v>
      </c>
    </row>
    <row r="291" spans="1:6" s="172" customFormat="1">
      <c r="A291" s="150"/>
      <c r="B291" s="127"/>
      <c r="C291" s="38"/>
      <c r="D291" s="65"/>
      <c r="E291" s="179"/>
      <c r="F291" s="111"/>
    </row>
    <row r="292" spans="1:6" s="172" customFormat="1" ht="45">
      <c r="A292" s="150">
        <f>MAX($A$25:A291)+0.001</f>
        <v>2.0709999999999922</v>
      </c>
      <c r="B292" s="127" t="s">
        <v>1420</v>
      </c>
      <c r="C292" s="38" t="s">
        <v>246</v>
      </c>
      <c r="D292" s="65">
        <v>25</v>
      </c>
      <c r="E292" s="179"/>
      <c r="F292" s="111">
        <f>D292*E292</f>
        <v>0</v>
      </c>
    </row>
    <row r="293" spans="1:6" s="172" customFormat="1">
      <c r="A293" s="168"/>
      <c r="B293" s="127"/>
      <c r="C293" s="38"/>
      <c r="D293" s="65"/>
      <c r="E293" s="179"/>
      <c r="F293" s="111"/>
    </row>
    <row r="294" spans="1:6" s="172" customFormat="1" ht="75">
      <c r="A294" s="150">
        <f>MAX($A$25:A293)+0.001</f>
        <v>2.0719999999999921</v>
      </c>
      <c r="B294" s="127" t="s">
        <v>1421</v>
      </c>
      <c r="C294" s="38" t="s">
        <v>301</v>
      </c>
      <c r="D294" s="65">
        <v>40</v>
      </c>
      <c r="E294" s="179"/>
      <c r="F294" s="111">
        <f>D294*E294</f>
        <v>0</v>
      </c>
    </row>
    <row r="295" spans="1:6" s="172" customFormat="1">
      <c r="A295" s="167"/>
      <c r="B295" s="127"/>
      <c r="C295" s="38"/>
      <c r="D295" s="65"/>
      <c r="E295" s="179"/>
      <c r="F295" s="179"/>
    </row>
    <row r="296" spans="1:6" s="172" customFormat="1">
      <c r="A296" s="150">
        <f>MAX($A$25:A295)+0.001</f>
        <v>2.072999999999992</v>
      </c>
      <c r="B296" s="127" t="s">
        <v>1422</v>
      </c>
      <c r="C296" s="38" t="s">
        <v>1309</v>
      </c>
      <c r="D296" s="65">
        <v>1</v>
      </c>
      <c r="E296" s="179"/>
      <c r="F296" s="111">
        <f>D296*E296</f>
        <v>0</v>
      </c>
    </row>
    <row r="297" spans="1:6" s="172" customFormat="1">
      <c r="A297" s="167"/>
      <c r="B297" s="127"/>
      <c r="C297" s="38"/>
      <c r="D297" s="65"/>
      <c r="E297" s="179"/>
      <c r="F297" s="179"/>
    </row>
    <row r="298" spans="1:6" s="172" customFormat="1">
      <c r="A298" s="150">
        <f>MAX($A$25:A297)+0.001</f>
        <v>2.0739999999999919</v>
      </c>
      <c r="B298" s="127" t="s">
        <v>1423</v>
      </c>
      <c r="C298" s="38" t="s">
        <v>1336</v>
      </c>
      <c r="D298" s="65">
        <v>5</v>
      </c>
      <c r="E298" s="111"/>
      <c r="F298" s="111">
        <f>SUM(F149:F296)*D298%</f>
        <v>0</v>
      </c>
    </row>
    <row r="299" spans="1:6" s="172" customFormat="1">
      <c r="A299" s="180"/>
      <c r="B299" s="127"/>
      <c r="C299" s="38"/>
      <c r="D299" s="65"/>
      <c r="E299" s="181"/>
      <c r="F299" s="181"/>
    </row>
    <row r="300" spans="1:6" s="172" customFormat="1" ht="15.75" thickBot="1">
      <c r="A300" s="145"/>
      <c r="B300" s="146" t="s">
        <v>1424</v>
      </c>
      <c r="C300" s="147"/>
      <c r="D300" s="148"/>
      <c r="E300" s="149"/>
      <c r="F300" s="149">
        <f>SUM(F149:F299)</f>
        <v>0</v>
      </c>
    </row>
    <row r="301" spans="1:6" s="172" customFormat="1" ht="15.75" thickTop="1">
      <c r="A301" s="109"/>
      <c r="B301" s="110"/>
      <c r="C301" s="38"/>
      <c r="D301" s="65"/>
      <c r="E301" s="111"/>
      <c r="F301" s="111"/>
    </row>
    <row r="302" spans="1:6" s="172" customFormat="1">
      <c r="A302" s="130" t="s">
        <v>98</v>
      </c>
      <c r="B302" s="131" t="s">
        <v>1425</v>
      </c>
      <c r="C302" s="132" t="s">
        <v>90</v>
      </c>
      <c r="D302" s="133" t="s">
        <v>1274</v>
      </c>
      <c r="E302" s="134" t="s">
        <v>92</v>
      </c>
      <c r="F302" s="134" t="s">
        <v>1275</v>
      </c>
    </row>
    <row r="303" spans="1:6" s="172" customFormat="1">
      <c r="A303" s="109"/>
      <c r="B303" s="110"/>
      <c r="C303" s="38"/>
      <c r="D303" s="65"/>
      <c r="E303" s="111"/>
      <c r="F303" s="111"/>
    </row>
    <row r="304" spans="1:6" s="184" customFormat="1" ht="150">
      <c r="A304" s="139">
        <v>3.01</v>
      </c>
      <c r="B304" s="182" t="s">
        <v>1426</v>
      </c>
      <c r="C304" s="38" t="s">
        <v>1309</v>
      </c>
      <c r="D304" s="65">
        <v>1</v>
      </c>
      <c r="E304" s="183"/>
      <c r="F304" s="183"/>
    </row>
    <row r="305" spans="1:6" s="184" customFormat="1" ht="60">
      <c r="A305" s="185" t="s">
        <v>1325</v>
      </c>
      <c r="B305" s="127" t="s">
        <v>1427</v>
      </c>
      <c r="C305" s="38" t="s">
        <v>1309</v>
      </c>
      <c r="D305" s="65">
        <v>1</v>
      </c>
      <c r="E305" s="111"/>
      <c r="F305" s="111"/>
    </row>
    <row r="306" spans="1:6" s="184" customFormat="1" ht="30">
      <c r="A306" s="186" t="s">
        <v>1325</v>
      </c>
      <c r="B306" s="127" t="s">
        <v>1428</v>
      </c>
      <c r="C306" s="38" t="s">
        <v>1309</v>
      </c>
      <c r="D306" s="65">
        <v>1</v>
      </c>
      <c r="E306" s="111"/>
      <c r="F306" s="111"/>
    </row>
    <row r="307" spans="1:6" s="184" customFormat="1" ht="60">
      <c r="A307" s="187" t="s">
        <v>1325</v>
      </c>
      <c r="B307" s="127" t="s">
        <v>1429</v>
      </c>
      <c r="C307" s="38" t="s">
        <v>1309</v>
      </c>
      <c r="D307" s="65">
        <v>1</v>
      </c>
      <c r="E307" s="111"/>
      <c r="F307" s="111"/>
    </row>
    <row r="308" spans="1:6" s="184" customFormat="1" ht="60">
      <c r="A308" s="187" t="s">
        <v>1325</v>
      </c>
      <c r="B308" s="127" t="s">
        <v>1430</v>
      </c>
      <c r="C308" s="38" t="s">
        <v>1309</v>
      </c>
      <c r="D308" s="65">
        <v>9</v>
      </c>
      <c r="E308" s="111"/>
      <c r="F308" s="111"/>
    </row>
    <row r="309" spans="1:6" s="184" customFormat="1" ht="60">
      <c r="A309" s="187" t="s">
        <v>1325</v>
      </c>
      <c r="B309" s="127" t="s">
        <v>1431</v>
      </c>
      <c r="C309" s="38" t="s">
        <v>1309</v>
      </c>
      <c r="D309" s="65">
        <v>1</v>
      </c>
      <c r="E309" s="111"/>
      <c r="F309" s="111"/>
    </row>
    <row r="310" spans="1:6" s="172" customFormat="1">
      <c r="A310" s="188" t="s">
        <v>1325</v>
      </c>
      <c r="B310" s="127" t="s">
        <v>1432</v>
      </c>
      <c r="C310" s="38" t="s">
        <v>246</v>
      </c>
      <c r="D310" s="65">
        <v>1</v>
      </c>
      <c r="E310" s="111"/>
      <c r="F310" s="111"/>
    </row>
    <row r="311" spans="1:6" s="172" customFormat="1">
      <c r="A311" s="188" t="s">
        <v>1325</v>
      </c>
      <c r="B311" s="127" t="s">
        <v>1433</v>
      </c>
      <c r="C311" s="38" t="s">
        <v>1309</v>
      </c>
      <c r="D311" s="65">
        <v>1</v>
      </c>
      <c r="E311" s="111"/>
      <c r="F311" s="111"/>
    </row>
    <row r="312" spans="1:6" s="184" customFormat="1">
      <c r="A312" s="187" t="s">
        <v>1325</v>
      </c>
      <c r="B312" s="127" t="s">
        <v>1434</v>
      </c>
      <c r="C312" s="38" t="s">
        <v>246</v>
      </c>
      <c r="D312" s="65">
        <v>1</v>
      </c>
      <c r="E312" s="111"/>
      <c r="F312" s="111"/>
    </row>
    <row r="313" spans="1:6" s="184" customFormat="1">
      <c r="A313" s="187" t="s">
        <v>1325</v>
      </c>
      <c r="B313" s="127" t="s">
        <v>1435</v>
      </c>
      <c r="C313" s="38" t="s">
        <v>246</v>
      </c>
      <c r="D313" s="65">
        <v>1</v>
      </c>
      <c r="E313" s="111"/>
      <c r="F313" s="111"/>
    </row>
    <row r="314" spans="1:6" s="184" customFormat="1">
      <c r="A314" s="187" t="s">
        <v>1325</v>
      </c>
      <c r="B314" s="127" t="s">
        <v>1436</v>
      </c>
      <c r="C314" s="38" t="s">
        <v>246</v>
      </c>
      <c r="D314" s="65">
        <v>1</v>
      </c>
      <c r="E314" s="111"/>
      <c r="F314" s="111"/>
    </row>
    <row r="315" spans="1:6" s="184" customFormat="1">
      <c r="A315" s="187" t="s">
        <v>1325</v>
      </c>
      <c r="B315" s="127" t="s">
        <v>1437</v>
      </c>
      <c r="C315" s="38" t="s">
        <v>246</v>
      </c>
      <c r="D315" s="65">
        <v>1</v>
      </c>
      <c r="E315" s="111"/>
      <c r="F315" s="111"/>
    </row>
    <row r="316" spans="1:6" s="184" customFormat="1">
      <c r="A316" s="187" t="s">
        <v>1325</v>
      </c>
      <c r="B316" s="127" t="s">
        <v>1438</v>
      </c>
      <c r="C316" s="38" t="s">
        <v>246</v>
      </c>
      <c r="D316" s="65">
        <v>3</v>
      </c>
      <c r="E316" s="111"/>
      <c r="F316" s="111"/>
    </row>
    <row r="317" spans="1:6" s="184" customFormat="1" ht="30">
      <c r="A317" s="187" t="s">
        <v>1325</v>
      </c>
      <c r="B317" s="127" t="s">
        <v>1439</v>
      </c>
      <c r="C317" s="38" t="s">
        <v>1309</v>
      </c>
      <c r="D317" s="65">
        <v>1</v>
      </c>
      <c r="E317" s="111"/>
      <c r="F317" s="111"/>
    </row>
    <row r="318" spans="1:6" s="184" customFormat="1" ht="45">
      <c r="A318" s="187" t="s">
        <v>1325</v>
      </c>
      <c r="B318" s="127" t="s">
        <v>1440</v>
      </c>
      <c r="C318" s="38" t="s">
        <v>1309</v>
      </c>
      <c r="D318" s="65">
        <v>1</v>
      </c>
      <c r="E318" s="111"/>
      <c r="F318" s="111"/>
    </row>
    <row r="319" spans="1:6" s="184" customFormat="1">
      <c r="A319" s="187" t="s">
        <v>1325</v>
      </c>
      <c r="B319" s="127" t="s">
        <v>1441</v>
      </c>
      <c r="C319" s="38" t="s">
        <v>1309</v>
      </c>
      <c r="D319" s="65">
        <v>1</v>
      </c>
      <c r="E319" s="111"/>
      <c r="F319" s="111"/>
    </row>
    <row r="320" spans="1:6" s="184" customFormat="1" ht="30">
      <c r="A320" s="187" t="s">
        <v>1325</v>
      </c>
      <c r="B320" s="127" t="s">
        <v>1442</v>
      </c>
      <c r="C320" s="38" t="s">
        <v>1355</v>
      </c>
      <c r="D320" s="65">
        <v>2</v>
      </c>
      <c r="E320" s="111"/>
      <c r="F320" s="111"/>
    </row>
    <row r="321" spans="1:6" s="184" customFormat="1" ht="30">
      <c r="A321" s="187" t="s">
        <v>1325</v>
      </c>
      <c r="B321" s="127" t="s">
        <v>1443</v>
      </c>
      <c r="C321" s="38" t="s">
        <v>1309</v>
      </c>
      <c r="D321" s="65">
        <v>1</v>
      </c>
      <c r="E321" s="111"/>
      <c r="F321" s="111"/>
    </row>
    <row r="322" spans="1:6" s="184" customFormat="1">
      <c r="A322" s="187" t="s">
        <v>1325</v>
      </c>
      <c r="B322" s="127" t="s">
        <v>1444</v>
      </c>
      <c r="C322" s="38" t="s">
        <v>1309</v>
      </c>
      <c r="D322" s="65">
        <v>1</v>
      </c>
      <c r="E322" s="111"/>
      <c r="F322" s="111"/>
    </row>
    <row r="323" spans="1:6" s="184" customFormat="1">
      <c r="A323" s="186"/>
      <c r="B323" s="182" t="s">
        <v>1445</v>
      </c>
      <c r="C323" s="38"/>
      <c r="D323" s="65"/>
      <c r="E323" s="111"/>
      <c r="F323" s="111"/>
    </row>
    <row r="324" spans="1:6" s="184" customFormat="1">
      <c r="A324" s="187" t="s">
        <v>1325</v>
      </c>
      <c r="B324" s="127" t="s">
        <v>1446</v>
      </c>
      <c r="C324" s="38" t="s">
        <v>1309</v>
      </c>
      <c r="D324" s="65">
        <v>1</v>
      </c>
      <c r="E324" s="111"/>
      <c r="F324" s="111"/>
    </row>
    <row r="325" spans="1:6" s="184" customFormat="1" ht="105">
      <c r="A325" s="187" t="s">
        <v>1325</v>
      </c>
      <c r="B325" s="127" t="s">
        <v>1447</v>
      </c>
      <c r="C325" s="38" t="s">
        <v>1309</v>
      </c>
      <c r="D325" s="65">
        <v>1</v>
      </c>
      <c r="E325" s="111"/>
      <c r="F325" s="111"/>
    </row>
    <row r="326" spans="1:6" s="184" customFormat="1">
      <c r="A326" s="186" t="s">
        <v>1325</v>
      </c>
      <c r="B326" s="127" t="s">
        <v>1448</v>
      </c>
      <c r="C326" s="38" t="s">
        <v>1309</v>
      </c>
      <c r="D326" s="65">
        <v>1</v>
      </c>
      <c r="E326" s="111"/>
      <c r="F326" s="111"/>
    </row>
    <row r="327" spans="1:6" s="184" customFormat="1">
      <c r="A327" s="186" t="s">
        <v>1325</v>
      </c>
      <c r="B327" s="127" t="s">
        <v>1449</v>
      </c>
      <c r="C327" s="38" t="s">
        <v>1309</v>
      </c>
      <c r="D327" s="65">
        <v>1</v>
      </c>
      <c r="E327" s="111"/>
      <c r="F327" s="111"/>
    </row>
    <row r="328" spans="1:6" s="184" customFormat="1">
      <c r="A328" s="189" t="s">
        <v>1325</v>
      </c>
      <c r="B328" s="190" t="s">
        <v>1450</v>
      </c>
      <c r="C328" s="191" t="s">
        <v>1309</v>
      </c>
      <c r="D328" s="192">
        <v>1</v>
      </c>
      <c r="E328" s="193"/>
      <c r="F328" s="193"/>
    </row>
    <row r="329" spans="1:6" s="184" customFormat="1">
      <c r="A329" s="187"/>
      <c r="B329" s="194" t="s">
        <v>1451</v>
      </c>
      <c r="C329" s="195" t="s">
        <v>1309</v>
      </c>
      <c r="D329" s="65">
        <v>1</v>
      </c>
      <c r="E329" s="111"/>
      <c r="F329" s="196">
        <f t="shared" ref="F329" si="20">D329*E329</f>
        <v>0</v>
      </c>
    </row>
    <row r="330" spans="1:6" s="172" customFormat="1">
      <c r="A330" s="188"/>
      <c r="B330" s="197"/>
      <c r="C330" s="198"/>
      <c r="D330" s="65"/>
      <c r="E330" s="111"/>
      <c r="F330" s="196"/>
    </row>
    <row r="331" spans="1:6" s="172" customFormat="1" ht="90">
      <c r="A331" s="139">
        <f>MAX($A$304:A330)+0.01</f>
        <v>3.0199999999999996</v>
      </c>
      <c r="B331" s="182" t="s">
        <v>1452</v>
      </c>
      <c r="C331" s="38" t="s">
        <v>1309</v>
      </c>
      <c r="D331" s="65">
        <v>1</v>
      </c>
      <c r="E331" s="111"/>
      <c r="F331" s="111"/>
    </row>
    <row r="332" spans="1:6" s="172" customFormat="1">
      <c r="A332" s="199" t="s">
        <v>1325</v>
      </c>
      <c r="B332" s="127" t="s">
        <v>1453</v>
      </c>
      <c r="C332" s="38" t="s">
        <v>1309</v>
      </c>
      <c r="D332" s="65">
        <v>1</v>
      </c>
      <c r="E332" s="111"/>
      <c r="F332" s="111"/>
    </row>
    <row r="333" spans="1:6" s="172" customFormat="1" ht="30">
      <c r="A333" s="200" t="s">
        <v>1325</v>
      </c>
      <c r="B333" s="127" t="s">
        <v>1454</v>
      </c>
      <c r="C333" s="38" t="s">
        <v>1309</v>
      </c>
      <c r="D333" s="65">
        <v>1</v>
      </c>
      <c r="E333" s="111"/>
      <c r="F333" s="111"/>
    </row>
    <row r="334" spans="1:6" s="172" customFormat="1">
      <c r="A334" s="188" t="s">
        <v>1325</v>
      </c>
      <c r="B334" s="127" t="s">
        <v>1455</v>
      </c>
      <c r="C334" s="38" t="s">
        <v>246</v>
      </c>
      <c r="D334" s="65">
        <v>38</v>
      </c>
      <c r="E334" s="111"/>
      <c r="F334" s="111"/>
    </row>
    <row r="335" spans="1:6" s="172" customFormat="1">
      <c r="A335" s="188" t="s">
        <v>1325</v>
      </c>
      <c r="B335" s="127" t="s">
        <v>1432</v>
      </c>
      <c r="C335" s="38" t="s">
        <v>246</v>
      </c>
      <c r="D335" s="65">
        <v>1</v>
      </c>
      <c r="E335" s="111"/>
      <c r="F335" s="111"/>
    </row>
    <row r="336" spans="1:6" s="172" customFormat="1" ht="30">
      <c r="A336" s="188" t="s">
        <v>1325</v>
      </c>
      <c r="B336" s="127" t="s">
        <v>1456</v>
      </c>
      <c r="C336" s="38" t="s">
        <v>246</v>
      </c>
      <c r="D336" s="65">
        <v>1</v>
      </c>
      <c r="E336" s="111"/>
      <c r="F336" s="111"/>
    </row>
    <row r="337" spans="1:6" s="172" customFormat="1" ht="30">
      <c r="A337" s="188" t="s">
        <v>1325</v>
      </c>
      <c r="B337" s="127" t="s">
        <v>1457</v>
      </c>
      <c r="C337" s="38" t="s">
        <v>246</v>
      </c>
      <c r="D337" s="65">
        <v>1</v>
      </c>
      <c r="E337" s="111"/>
      <c r="F337" s="111"/>
    </row>
    <row r="338" spans="1:6" s="172" customFormat="1" ht="30">
      <c r="A338" s="188" t="s">
        <v>1325</v>
      </c>
      <c r="B338" s="127" t="s">
        <v>1458</v>
      </c>
      <c r="C338" s="38" t="s">
        <v>246</v>
      </c>
      <c r="D338" s="65">
        <v>2</v>
      </c>
      <c r="E338" s="111"/>
      <c r="F338" s="111"/>
    </row>
    <row r="339" spans="1:6" s="172" customFormat="1">
      <c r="A339" s="188" t="s">
        <v>1325</v>
      </c>
      <c r="B339" s="127" t="s">
        <v>1433</v>
      </c>
      <c r="C339" s="38" t="s">
        <v>1309</v>
      </c>
      <c r="D339" s="65">
        <v>1</v>
      </c>
      <c r="E339" s="111"/>
      <c r="F339" s="111"/>
    </row>
    <row r="340" spans="1:6" s="172" customFormat="1" ht="45">
      <c r="A340" s="188" t="s">
        <v>1325</v>
      </c>
      <c r="B340" s="127" t="s">
        <v>1459</v>
      </c>
      <c r="C340" s="38" t="s">
        <v>246</v>
      </c>
      <c r="D340" s="65">
        <v>5</v>
      </c>
      <c r="E340" s="111"/>
      <c r="F340" s="111"/>
    </row>
    <row r="341" spans="1:6" s="172" customFormat="1" ht="45">
      <c r="A341" s="188" t="s">
        <v>1325</v>
      </c>
      <c r="B341" s="127" t="s">
        <v>1460</v>
      </c>
      <c r="C341" s="38" t="s">
        <v>246</v>
      </c>
      <c r="D341" s="65">
        <v>2</v>
      </c>
      <c r="E341" s="111"/>
      <c r="F341" s="111"/>
    </row>
    <row r="342" spans="1:6" ht="45">
      <c r="A342" s="188" t="s">
        <v>1325</v>
      </c>
      <c r="B342" s="127" t="s">
        <v>1461</v>
      </c>
      <c r="C342" s="38" t="s">
        <v>246</v>
      </c>
      <c r="D342" s="65">
        <v>1</v>
      </c>
    </row>
    <row r="343" spans="1:6" ht="30">
      <c r="A343" s="188" t="s">
        <v>1325</v>
      </c>
      <c r="B343" s="127" t="s">
        <v>1462</v>
      </c>
      <c r="C343" s="38" t="s">
        <v>246</v>
      </c>
      <c r="D343" s="65">
        <v>1</v>
      </c>
    </row>
    <row r="344" spans="1:6" s="170" customFormat="1" ht="30">
      <c r="A344" s="188" t="s">
        <v>1325</v>
      </c>
      <c r="B344" s="127" t="s">
        <v>1463</v>
      </c>
      <c r="C344" s="38" t="s">
        <v>246</v>
      </c>
      <c r="D344" s="65">
        <v>2</v>
      </c>
      <c r="E344" s="111"/>
      <c r="F344" s="111"/>
    </row>
    <row r="345" spans="1:6" s="172" customFormat="1" ht="30">
      <c r="A345" s="188" t="s">
        <v>1325</v>
      </c>
      <c r="B345" s="127" t="s">
        <v>1464</v>
      </c>
      <c r="C345" s="38" t="s">
        <v>246</v>
      </c>
      <c r="D345" s="65">
        <v>2</v>
      </c>
      <c r="E345" s="111"/>
      <c r="F345" s="111"/>
    </row>
    <row r="346" spans="1:6" s="172" customFormat="1" ht="45">
      <c r="A346" s="188" t="s">
        <v>1325</v>
      </c>
      <c r="B346" s="127" t="s">
        <v>1465</v>
      </c>
      <c r="C346" s="38" t="s">
        <v>1309</v>
      </c>
      <c r="D346" s="65">
        <v>1</v>
      </c>
      <c r="E346" s="111"/>
      <c r="F346" s="111"/>
    </row>
    <row r="347" spans="1:6" s="172" customFormat="1" ht="45">
      <c r="A347" s="188" t="s">
        <v>1325</v>
      </c>
      <c r="B347" s="127" t="s">
        <v>1466</v>
      </c>
      <c r="C347" s="38" t="s">
        <v>1309</v>
      </c>
      <c r="D347" s="65">
        <v>1</v>
      </c>
      <c r="E347" s="111"/>
      <c r="F347" s="111"/>
    </row>
    <row r="348" spans="1:6" s="172" customFormat="1">
      <c r="A348" s="188" t="s">
        <v>1325</v>
      </c>
      <c r="B348" s="127" t="s">
        <v>1467</v>
      </c>
      <c r="C348" s="38" t="s">
        <v>1309</v>
      </c>
      <c r="D348" s="65">
        <v>1</v>
      </c>
      <c r="E348" s="111"/>
      <c r="F348" s="111"/>
    </row>
    <row r="349" spans="1:6" s="172" customFormat="1">
      <c r="A349" s="200"/>
      <c r="B349" s="182" t="s">
        <v>1445</v>
      </c>
      <c r="C349" s="38"/>
      <c r="D349" s="65"/>
      <c r="E349" s="111"/>
      <c r="F349" s="111"/>
    </row>
    <row r="350" spans="1:6" s="172" customFormat="1">
      <c r="A350" s="188" t="s">
        <v>1325</v>
      </c>
      <c r="B350" s="127" t="s">
        <v>1446</v>
      </c>
      <c r="C350" s="38" t="s">
        <v>1309</v>
      </c>
      <c r="D350" s="65">
        <v>1</v>
      </c>
      <c r="E350" s="111"/>
      <c r="F350" s="111"/>
    </row>
    <row r="351" spans="1:6" s="172" customFormat="1" ht="105">
      <c r="A351" s="188" t="s">
        <v>1325</v>
      </c>
      <c r="B351" s="127" t="s">
        <v>1447</v>
      </c>
      <c r="C351" s="38" t="s">
        <v>1309</v>
      </c>
      <c r="D351" s="65">
        <v>1</v>
      </c>
      <c r="E351" s="111"/>
      <c r="F351" s="111"/>
    </row>
    <row r="352" spans="1:6" s="172" customFormat="1">
      <c r="A352" s="200" t="s">
        <v>1325</v>
      </c>
      <c r="B352" s="127" t="s">
        <v>1448</v>
      </c>
      <c r="C352" s="38" t="s">
        <v>1309</v>
      </c>
      <c r="D352" s="65">
        <v>1</v>
      </c>
      <c r="E352" s="111"/>
      <c r="F352" s="111"/>
    </row>
    <row r="353" spans="1:7" s="172" customFormat="1">
      <c r="A353" s="200" t="s">
        <v>1325</v>
      </c>
      <c r="B353" s="127" t="s">
        <v>1449</v>
      </c>
      <c r="C353" s="38" t="s">
        <v>1309</v>
      </c>
      <c r="D353" s="65">
        <v>1</v>
      </c>
      <c r="E353" s="111"/>
      <c r="F353" s="111"/>
    </row>
    <row r="354" spans="1:7" s="172" customFormat="1">
      <c r="A354" s="201" t="s">
        <v>1325</v>
      </c>
      <c r="B354" s="190" t="s">
        <v>1450</v>
      </c>
      <c r="C354" s="191" t="s">
        <v>1309</v>
      </c>
      <c r="D354" s="192">
        <v>1</v>
      </c>
      <c r="E354" s="193"/>
      <c r="F354" s="193"/>
    </row>
    <row r="355" spans="1:7">
      <c r="A355" s="188"/>
      <c r="B355" s="194" t="s">
        <v>1468</v>
      </c>
      <c r="C355" s="198" t="s">
        <v>1309</v>
      </c>
      <c r="D355" s="65">
        <v>1</v>
      </c>
      <c r="F355" s="196">
        <f t="shared" ref="F355" si="21">D355*E355</f>
        <v>0</v>
      </c>
    </row>
    <row r="356" spans="1:7" s="172" customFormat="1">
      <c r="A356" s="188"/>
      <c r="B356" s="197"/>
      <c r="C356" s="198"/>
      <c r="D356" s="65"/>
      <c r="E356" s="111"/>
      <c r="F356" s="196"/>
    </row>
    <row r="357" spans="1:7" s="172" customFormat="1" ht="90">
      <c r="A357" s="139">
        <f>MAX($A$329:A356)+0.01</f>
        <v>3.0299999999999994</v>
      </c>
      <c r="B357" s="182" t="s">
        <v>1469</v>
      </c>
      <c r="C357" s="38" t="s">
        <v>1309</v>
      </c>
      <c r="D357" s="65">
        <v>1</v>
      </c>
      <c r="E357" s="111"/>
      <c r="F357" s="111"/>
    </row>
    <row r="358" spans="1:7" s="172" customFormat="1">
      <c r="A358" s="199" t="s">
        <v>1325</v>
      </c>
      <c r="B358" s="127" t="s">
        <v>1453</v>
      </c>
      <c r="C358" s="38" t="s">
        <v>1309</v>
      </c>
      <c r="D358" s="65">
        <v>1</v>
      </c>
      <c r="E358" s="111"/>
      <c r="F358" s="111"/>
    </row>
    <row r="359" spans="1:7" s="172" customFormat="1" ht="30">
      <c r="A359" s="200" t="s">
        <v>1325</v>
      </c>
      <c r="B359" s="127" t="s">
        <v>1454</v>
      </c>
      <c r="C359" s="38" t="s">
        <v>1309</v>
      </c>
      <c r="D359" s="65">
        <v>1</v>
      </c>
      <c r="E359" s="111"/>
      <c r="F359" s="111"/>
    </row>
    <row r="360" spans="1:7" s="172" customFormat="1">
      <c r="A360" s="188" t="s">
        <v>1325</v>
      </c>
      <c r="B360" s="127" t="s">
        <v>1455</v>
      </c>
      <c r="C360" s="38" t="s">
        <v>246</v>
      </c>
      <c r="D360" s="65">
        <v>29</v>
      </c>
      <c r="E360" s="111"/>
      <c r="F360" s="111"/>
    </row>
    <row r="361" spans="1:7" s="172" customFormat="1">
      <c r="A361" s="188" t="s">
        <v>1325</v>
      </c>
      <c r="B361" s="127" t="s">
        <v>1432</v>
      </c>
      <c r="C361" s="38" t="s">
        <v>246</v>
      </c>
      <c r="D361" s="65">
        <v>1</v>
      </c>
      <c r="E361" s="111"/>
      <c r="F361" s="111"/>
    </row>
    <row r="362" spans="1:7" s="172" customFormat="1" ht="30">
      <c r="A362" s="188" t="s">
        <v>1325</v>
      </c>
      <c r="B362" s="127" t="s">
        <v>1458</v>
      </c>
      <c r="C362" s="38" t="s">
        <v>246</v>
      </c>
      <c r="D362" s="65">
        <v>2</v>
      </c>
      <c r="E362" s="111"/>
      <c r="F362" s="111"/>
    </row>
    <row r="363" spans="1:7" s="172" customFormat="1">
      <c r="A363" s="188" t="s">
        <v>1325</v>
      </c>
      <c r="B363" s="127" t="s">
        <v>1433</v>
      </c>
      <c r="C363" s="38" t="s">
        <v>1309</v>
      </c>
      <c r="D363" s="65">
        <v>1</v>
      </c>
      <c r="E363" s="111"/>
      <c r="F363" s="111"/>
    </row>
    <row r="364" spans="1:7" s="172" customFormat="1" ht="45">
      <c r="A364" s="188" t="s">
        <v>1325</v>
      </c>
      <c r="B364" s="127" t="s">
        <v>1459</v>
      </c>
      <c r="C364" s="38" t="s">
        <v>246</v>
      </c>
      <c r="D364" s="65">
        <v>2</v>
      </c>
      <c r="E364" s="111"/>
      <c r="F364" s="111"/>
    </row>
    <row r="365" spans="1:7" s="172" customFormat="1" ht="45">
      <c r="A365" s="188" t="s">
        <v>1325</v>
      </c>
      <c r="B365" s="127" t="s">
        <v>1460</v>
      </c>
      <c r="C365" s="38" t="s">
        <v>246</v>
      </c>
      <c r="D365" s="65">
        <v>2</v>
      </c>
      <c r="E365" s="111"/>
      <c r="F365" s="111"/>
    </row>
    <row r="366" spans="1:7" ht="45">
      <c r="A366" s="188" t="s">
        <v>1325</v>
      </c>
      <c r="B366" s="127" t="s">
        <v>1461</v>
      </c>
      <c r="C366" s="38" t="s">
        <v>246</v>
      </c>
      <c r="D366" s="65">
        <v>1</v>
      </c>
    </row>
    <row r="367" spans="1:7" s="170" customFormat="1" ht="30">
      <c r="A367" s="188" t="s">
        <v>1325</v>
      </c>
      <c r="B367" s="127" t="s">
        <v>1463</v>
      </c>
      <c r="C367" s="38" t="s">
        <v>246</v>
      </c>
      <c r="D367" s="65">
        <v>2</v>
      </c>
      <c r="E367" s="111"/>
      <c r="F367" s="111"/>
    </row>
    <row r="368" spans="1:7" s="172" customFormat="1" ht="45">
      <c r="A368" s="188" t="s">
        <v>1325</v>
      </c>
      <c r="B368" s="127" t="s">
        <v>1465</v>
      </c>
      <c r="C368" s="38" t="s">
        <v>1309</v>
      </c>
      <c r="D368" s="65"/>
      <c r="E368" s="111"/>
      <c r="F368" s="111"/>
      <c r="G368" s="3"/>
    </row>
    <row r="369" spans="1:7" s="172" customFormat="1" ht="45">
      <c r="A369" s="188" t="s">
        <v>1325</v>
      </c>
      <c r="B369" s="127" t="s">
        <v>1466</v>
      </c>
      <c r="C369" s="38" t="s">
        <v>1309</v>
      </c>
      <c r="D369" s="65"/>
      <c r="E369" s="111"/>
      <c r="F369" s="111"/>
      <c r="G369" s="170"/>
    </row>
    <row r="370" spans="1:7" s="172" customFormat="1">
      <c r="A370" s="188" t="s">
        <v>1325</v>
      </c>
      <c r="B370" s="127" t="s">
        <v>1467</v>
      </c>
      <c r="C370" s="38" t="s">
        <v>1309</v>
      </c>
      <c r="D370" s="65"/>
      <c r="E370" s="111"/>
      <c r="F370" s="111"/>
    </row>
    <row r="371" spans="1:7" s="172" customFormat="1">
      <c r="A371" s="200"/>
      <c r="B371" s="182" t="s">
        <v>1445</v>
      </c>
      <c r="C371" s="38"/>
      <c r="D371" s="65"/>
      <c r="E371" s="111"/>
      <c r="F371" s="111"/>
    </row>
    <row r="372" spans="1:7" s="172" customFormat="1">
      <c r="A372" s="188" t="s">
        <v>1325</v>
      </c>
      <c r="B372" s="127" t="s">
        <v>1446</v>
      </c>
      <c r="C372" s="38" t="s">
        <v>1309</v>
      </c>
      <c r="D372" s="65"/>
      <c r="E372" s="111"/>
      <c r="F372" s="111"/>
    </row>
    <row r="373" spans="1:7" s="172" customFormat="1" ht="105">
      <c r="A373" s="188" t="s">
        <v>1325</v>
      </c>
      <c r="B373" s="127" t="s">
        <v>1447</v>
      </c>
      <c r="C373" s="38" t="s">
        <v>1309</v>
      </c>
      <c r="D373" s="65"/>
      <c r="E373" s="111"/>
      <c r="F373" s="111"/>
    </row>
    <row r="374" spans="1:7" s="172" customFormat="1">
      <c r="A374" s="200" t="s">
        <v>1325</v>
      </c>
      <c r="B374" s="127" t="s">
        <v>1448</v>
      </c>
      <c r="C374" s="38" t="s">
        <v>1309</v>
      </c>
      <c r="D374" s="65"/>
      <c r="E374" s="111"/>
      <c r="F374" s="111"/>
    </row>
    <row r="375" spans="1:7" s="172" customFormat="1">
      <c r="A375" s="200" t="s">
        <v>1325</v>
      </c>
      <c r="B375" s="127" t="s">
        <v>1449</v>
      </c>
      <c r="C375" s="38" t="s">
        <v>1309</v>
      </c>
      <c r="D375" s="65"/>
      <c r="E375" s="111"/>
      <c r="F375" s="111"/>
    </row>
    <row r="376" spans="1:7" s="172" customFormat="1">
      <c r="A376" s="201" t="s">
        <v>1325</v>
      </c>
      <c r="B376" s="190" t="s">
        <v>1450</v>
      </c>
      <c r="C376" s="191" t="s">
        <v>1309</v>
      </c>
      <c r="D376" s="192"/>
      <c r="E376" s="193"/>
      <c r="F376" s="193"/>
    </row>
    <row r="377" spans="1:7">
      <c r="A377" s="188"/>
      <c r="B377" s="194" t="s">
        <v>1470</v>
      </c>
      <c r="C377" s="195" t="s">
        <v>1309</v>
      </c>
      <c r="F377" s="196">
        <f t="shared" ref="F377" si="22">D377*E377</f>
        <v>0</v>
      </c>
    </row>
    <row r="378" spans="1:7" s="172" customFormat="1">
      <c r="A378" s="188"/>
      <c r="B378" s="197"/>
      <c r="C378" s="198"/>
      <c r="D378" s="65"/>
      <c r="E378" s="111"/>
      <c r="F378" s="196"/>
    </row>
    <row r="379" spans="1:7" s="172" customFormat="1" ht="150">
      <c r="A379" s="139">
        <f>MAX($A$304:A378)+0.01</f>
        <v>3.0399999999999991</v>
      </c>
      <c r="B379" s="182" t="s">
        <v>1471</v>
      </c>
      <c r="C379" s="38" t="s">
        <v>1309</v>
      </c>
      <c r="D379" s="65">
        <v>1</v>
      </c>
      <c r="E379" s="111"/>
      <c r="F379" s="111"/>
    </row>
    <row r="380" spans="1:7" s="172" customFormat="1">
      <c r="A380" s="199" t="s">
        <v>1325</v>
      </c>
      <c r="B380" s="127" t="s">
        <v>1472</v>
      </c>
      <c r="C380" s="38" t="s">
        <v>1309</v>
      </c>
      <c r="D380" s="65">
        <v>1</v>
      </c>
      <c r="E380" s="111"/>
      <c r="F380" s="111"/>
    </row>
    <row r="381" spans="1:7" s="172" customFormat="1" ht="30">
      <c r="A381" s="200" t="s">
        <v>1325</v>
      </c>
      <c r="B381" s="127" t="s">
        <v>1473</v>
      </c>
      <c r="C381" s="38" t="s">
        <v>1309</v>
      </c>
      <c r="D381" s="65">
        <v>1</v>
      </c>
      <c r="E381" s="111"/>
      <c r="F381" s="111"/>
    </row>
    <row r="382" spans="1:7" s="184" customFormat="1" ht="60">
      <c r="A382" s="187" t="s">
        <v>1325</v>
      </c>
      <c r="B382" s="127" t="s">
        <v>1430</v>
      </c>
      <c r="C382" s="38" t="s">
        <v>1309</v>
      </c>
      <c r="D382" s="65">
        <v>3</v>
      </c>
      <c r="E382" s="111"/>
      <c r="F382" s="111"/>
    </row>
    <row r="383" spans="1:7" s="172" customFormat="1" ht="30">
      <c r="A383" s="188" t="s">
        <v>1325</v>
      </c>
      <c r="B383" s="127" t="s">
        <v>1474</v>
      </c>
      <c r="C383" s="38" t="s">
        <v>246</v>
      </c>
      <c r="D383" s="65">
        <v>3</v>
      </c>
      <c r="E383" s="111"/>
      <c r="F383" s="111"/>
    </row>
    <row r="384" spans="1:7" s="172" customFormat="1">
      <c r="A384" s="188" t="s">
        <v>1325</v>
      </c>
      <c r="B384" s="127" t="s">
        <v>1455</v>
      </c>
      <c r="C384" s="38" t="s">
        <v>246</v>
      </c>
      <c r="D384" s="65">
        <v>19</v>
      </c>
      <c r="E384" s="111"/>
      <c r="F384" s="111"/>
    </row>
    <row r="385" spans="1:7" s="172" customFormat="1">
      <c r="A385" s="188" t="s">
        <v>1325</v>
      </c>
      <c r="B385" s="127" t="s">
        <v>1432</v>
      </c>
      <c r="C385" s="38" t="s">
        <v>246</v>
      </c>
      <c r="D385" s="65">
        <v>15</v>
      </c>
      <c r="E385" s="111"/>
      <c r="F385" s="111"/>
    </row>
    <row r="386" spans="1:7" s="172" customFormat="1">
      <c r="A386" s="188" t="s">
        <v>1325</v>
      </c>
      <c r="B386" s="127" t="s">
        <v>1433</v>
      </c>
      <c r="C386" s="38" t="s">
        <v>1309</v>
      </c>
      <c r="D386" s="65">
        <v>1</v>
      </c>
      <c r="E386" s="111"/>
      <c r="F386" s="111"/>
    </row>
    <row r="387" spans="1:7" s="172" customFormat="1" ht="45">
      <c r="A387" s="188" t="s">
        <v>1325</v>
      </c>
      <c r="B387" s="127" t="s">
        <v>1465</v>
      </c>
      <c r="C387" s="38" t="s">
        <v>1309</v>
      </c>
      <c r="D387" s="65">
        <v>1</v>
      </c>
      <c r="E387" s="111"/>
      <c r="F387" s="111"/>
    </row>
    <row r="388" spans="1:7" s="172" customFormat="1" ht="45">
      <c r="A388" s="188" t="s">
        <v>1325</v>
      </c>
      <c r="B388" s="127" t="s">
        <v>1475</v>
      </c>
      <c r="C388" s="38" t="s">
        <v>1309</v>
      </c>
      <c r="D388" s="65">
        <v>1</v>
      </c>
      <c r="E388" s="111"/>
      <c r="F388" s="111"/>
    </row>
    <row r="389" spans="1:7" s="172" customFormat="1">
      <c r="A389" s="188" t="s">
        <v>1325</v>
      </c>
      <c r="B389" s="127" t="s">
        <v>1467</v>
      </c>
      <c r="C389" s="38" t="s">
        <v>1309</v>
      </c>
      <c r="D389" s="65">
        <v>1</v>
      </c>
      <c r="E389" s="111"/>
      <c r="F389" s="111"/>
    </row>
    <row r="390" spans="1:7" s="172" customFormat="1">
      <c r="A390" s="200"/>
      <c r="B390" s="182" t="s">
        <v>1445</v>
      </c>
      <c r="C390" s="38"/>
      <c r="D390" s="65"/>
      <c r="E390" s="111"/>
      <c r="F390" s="111"/>
    </row>
    <row r="391" spans="1:7" s="172" customFormat="1">
      <c r="A391" s="188" t="s">
        <v>1325</v>
      </c>
      <c r="B391" s="127" t="s">
        <v>1446</v>
      </c>
      <c r="C391" s="38" t="s">
        <v>1309</v>
      </c>
      <c r="D391" s="65">
        <v>1</v>
      </c>
      <c r="E391" s="111"/>
      <c r="F391" s="111"/>
    </row>
    <row r="392" spans="1:7" s="172" customFormat="1" ht="105">
      <c r="A392" s="188" t="s">
        <v>1325</v>
      </c>
      <c r="B392" s="127" t="s">
        <v>1447</v>
      </c>
      <c r="C392" s="38" t="s">
        <v>1309</v>
      </c>
      <c r="D392" s="65">
        <v>1</v>
      </c>
      <c r="E392" s="111"/>
      <c r="F392" s="111"/>
    </row>
    <row r="393" spans="1:7" s="172" customFormat="1">
      <c r="A393" s="200" t="s">
        <v>1325</v>
      </c>
      <c r="B393" s="127" t="s">
        <v>1448</v>
      </c>
      <c r="C393" s="38" t="s">
        <v>1309</v>
      </c>
      <c r="D393" s="65">
        <v>1</v>
      </c>
      <c r="E393" s="111"/>
      <c r="F393" s="111"/>
    </row>
    <row r="394" spans="1:7" s="172" customFormat="1">
      <c r="A394" s="200" t="s">
        <v>1325</v>
      </c>
      <c r="B394" s="127" t="s">
        <v>1449</v>
      </c>
      <c r="C394" s="38" t="s">
        <v>1309</v>
      </c>
      <c r="D394" s="65">
        <v>1</v>
      </c>
      <c r="E394" s="111"/>
      <c r="F394" s="111"/>
    </row>
    <row r="395" spans="1:7" s="172" customFormat="1">
      <c r="A395" s="201" t="s">
        <v>1325</v>
      </c>
      <c r="B395" s="190" t="s">
        <v>1450</v>
      </c>
      <c r="C395" s="191" t="s">
        <v>1309</v>
      </c>
      <c r="D395" s="192">
        <v>1</v>
      </c>
      <c r="E395" s="193"/>
      <c r="F395" s="193"/>
    </row>
    <row r="396" spans="1:7" s="172" customFormat="1">
      <c r="A396" s="188"/>
      <c r="B396" s="194" t="s">
        <v>1476</v>
      </c>
      <c r="C396" s="198" t="s">
        <v>1309</v>
      </c>
      <c r="D396" s="65">
        <v>1</v>
      </c>
      <c r="E396" s="111"/>
      <c r="F396" s="196">
        <f t="shared" ref="F396" si="23">D396*E396</f>
        <v>0</v>
      </c>
    </row>
    <row r="397" spans="1:7" s="170" customFormat="1" ht="14.25">
      <c r="A397" s="202"/>
      <c r="B397" s="203"/>
      <c r="C397" s="204"/>
      <c r="D397" s="205"/>
      <c r="E397" s="206"/>
      <c r="F397" s="206"/>
    </row>
    <row r="398" spans="1:7" ht="150">
      <c r="A398" s="139">
        <f>MAX($A$290:A397)+0.01</f>
        <v>3.0499999999999989</v>
      </c>
      <c r="B398" s="182" t="s">
        <v>1477</v>
      </c>
      <c r="C398" s="38" t="s">
        <v>1309</v>
      </c>
      <c r="D398" s="65">
        <v>1</v>
      </c>
      <c r="G398" s="184"/>
    </row>
    <row r="399" spans="1:7" s="170" customFormat="1">
      <c r="A399" s="200" t="s">
        <v>1325</v>
      </c>
      <c r="B399" s="127" t="s">
        <v>1478</v>
      </c>
      <c r="C399" s="38" t="s">
        <v>1309</v>
      </c>
      <c r="D399" s="65">
        <v>1</v>
      </c>
      <c r="E399" s="111"/>
      <c r="F399" s="111"/>
    </row>
    <row r="400" spans="1:7" s="170" customFormat="1" ht="30">
      <c r="A400" s="200" t="s">
        <v>1325</v>
      </c>
      <c r="B400" s="127" t="s">
        <v>1479</v>
      </c>
      <c r="C400" s="38" t="s">
        <v>1309</v>
      </c>
      <c r="D400" s="65">
        <v>1</v>
      </c>
      <c r="E400" s="111"/>
      <c r="F400" s="111"/>
    </row>
    <row r="401" spans="1:6" s="184" customFormat="1" ht="60">
      <c r="A401" s="187" t="s">
        <v>1325</v>
      </c>
      <c r="B401" s="127" t="s">
        <v>1431</v>
      </c>
      <c r="C401" s="38" t="s">
        <v>1309</v>
      </c>
      <c r="D401" s="65">
        <v>3</v>
      </c>
      <c r="E401" s="111"/>
      <c r="F401" s="111"/>
    </row>
    <row r="402" spans="1:6" s="170" customFormat="1" ht="30">
      <c r="A402" s="200" t="s">
        <v>1325</v>
      </c>
      <c r="B402" s="127" t="s">
        <v>1474</v>
      </c>
      <c r="C402" s="38" t="s">
        <v>246</v>
      </c>
      <c r="D402" s="65">
        <v>1</v>
      </c>
      <c r="E402" s="111"/>
      <c r="F402" s="111"/>
    </row>
    <row r="403" spans="1:6" s="170" customFormat="1">
      <c r="A403" s="200" t="s">
        <v>1325</v>
      </c>
      <c r="B403" s="127" t="s">
        <v>1480</v>
      </c>
      <c r="C403" s="38" t="s">
        <v>246</v>
      </c>
      <c r="D403" s="65">
        <v>12</v>
      </c>
      <c r="E403" s="111"/>
      <c r="F403" s="111"/>
    </row>
    <row r="404" spans="1:6" s="172" customFormat="1">
      <c r="A404" s="188" t="s">
        <v>1325</v>
      </c>
      <c r="B404" s="127" t="s">
        <v>1433</v>
      </c>
      <c r="C404" s="38" t="s">
        <v>1309</v>
      </c>
      <c r="D404" s="65">
        <v>1</v>
      </c>
      <c r="E404" s="111"/>
      <c r="F404" s="111"/>
    </row>
    <row r="405" spans="1:6" s="170" customFormat="1" ht="45">
      <c r="A405" s="200" t="s">
        <v>1325</v>
      </c>
      <c r="B405" s="127" t="s">
        <v>1481</v>
      </c>
      <c r="C405" s="38" t="s">
        <v>1309</v>
      </c>
      <c r="D405" s="65">
        <v>1</v>
      </c>
      <c r="E405" s="111"/>
      <c r="F405" s="111"/>
    </row>
    <row r="406" spans="1:6" s="170" customFormat="1" ht="45">
      <c r="A406" s="200" t="s">
        <v>1325</v>
      </c>
      <c r="B406" s="127" t="s">
        <v>1482</v>
      </c>
      <c r="C406" s="38" t="s">
        <v>1309</v>
      </c>
      <c r="D406" s="65">
        <v>1</v>
      </c>
      <c r="E406" s="111"/>
      <c r="F406" s="111"/>
    </row>
    <row r="407" spans="1:6" s="170" customFormat="1">
      <c r="A407" s="200" t="s">
        <v>1325</v>
      </c>
      <c r="B407" s="127" t="s">
        <v>1444</v>
      </c>
      <c r="C407" s="38" t="s">
        <v>1309</v>
      </c>
      <c r="D407" s="65">
        <v>1</v>
      </c>
      <c r="E407" s="111"/>
      <c r="F407" s="111"/>
    </row>
    <row r="408" spans="1:6" s="170" customFormat="1">
      <c r="A408" s="200"/>
      <c r="B408" s="182" t="s">
        <v>1445</v>
      </c>
      <c r="C408" s="38"/>
      <c r="D408" s="65"/>
      <c r="E408" s="111"/>
      <c r="F408" s="111"/>
    </row>
    <row r="409" spans="1:6" s="170" customFormat="1">
      <c r="A409" s="200" t="s">
        <v>1325</v>
      </c>
      <c r="B409" s="127" t="s">
        <v>1446</v>
      </c>
      <c r="C409" s="38" t="s">
        <v>1309</v>
      </c>
      <c r="D409" s="65">
        <v>1</v>
      </c>
      <c r="E409" s="111"/>
      <c r="F409" s="111"/>
    </row>
    <row r="410" spans="1:6" s="170" customFormat="1" ht="75">
      <c r="A410" s="200" t="s">
        <v>1325</v>
      </c>
      <c r="B410" s="127" t="s">
        <v>1483</v>
      </c>
      <c r="C410" s="38" t="s">
        <v>1309</v>
      </c>
      <c r="D410" s="65">
        <v>1</v>
      </c>
      <c r="E410" s="111"/>
      <c r="F410" s="111"/>
    </row>
    <row r="411" spans="1:6" s="170" customFormat="1">
      <c r="A411" s="200" t="s">
        <v>1325</v>
      </c>
      <c r="B411" s="127" t="s">
        <v>1448</v>
      </c>
      <c r="C411" s="38" t="s">
        <v>1309</v>
      </c>
      <c r="D411" s="65">
        <v>1</v>
      </c>
      <c r="E411" s="111"/>
      <c r="F411" s="111"/>
    </row>
    <row r="412" spans="1:6" s="170" customFormat="1">
      <c r="A412" s="200" t="s">
        <v>1325</v>
      </c>
      <c r="B412" s="127" t="s">
        <v>1449</v>
      </c>
      <c r="C412" s="38" t="s">
        <v>1309</v>
      </c>
      <c r="D412" s="65">
        <v>1</v>
      </c>
      <c r="E412" s="111"/>
      <c r="F412" s="111"/>
    </row>
    <row r="413" spans="1:6" s="170" customFormat="1">
      <c r="A413" s="200" t="s">
        <v>1325</v>
      </c>
      <c r="B413" s="127" t="s">
        <v>1450</v>
      </c>
      <c r="C413" s="38" t="s">
        <v>1309</v>
      </c>
      <c r="D413" s="65">
        <v>1</v>
      </c>
      <c r="E413" s="111"/>
      <c r="F413" s="111"/>
    </row>
    <row r="414" spans="1:6" s="170" customFormat="1">
      <c r="A414" s="207"/>
      <c r="B414" s="208" t="s">
        <v>1484</v>
      </c>
      <c r="C414" s="209" t="s">
        <v>1309</v>
      </c>
      <c r="D414" s="210">
        <v>1</v>
      </c>
      <c r="E414" s="211"/>
      <c r="F414" s="212">
        <f t="shared" ref="F414" si="24">D414*E414</f>
        <v>0</v>
      </c>
    </row>
    <row r="415" spans="1:6">
      <c r="A415" s="188"/>
      <c r="B415" s="194"/>
      <c r="C415" s="198"/>
      <c r="F415" s="196"/>
    </row>
    <row r="416" spans="1:6" ht="15.75" thickBot="1">
      <c r="A416" s="145"/>
      <c r="B416" s="146" t="s">
        <v>1485</v>
      </c>
      <c r="C416" s="147"/>
      <c r="D416" s="148"/>
      <c r="E416" s="149"/>
      <c r="F416" s="149">
        <f>SUM(F304:F414)</f>
        <v>0</v>
      </c>
    </row>
    <row r="417" spans="1:6" ht="15.75" thickTop="1">
      <c r="A417" s="213"/>
      <c r="B417" s="214"/>
      <c r="C417" s="215"/>
      <c r="D417" s="216"/>
      <c r="E417" s="217"/>
      <c r="F417" s="217"/>
    </row>
    <row r="418" spans="1:6">
      <c r="A418" s="130" t="s">
        <v>104</v>
      </c>
      <c r="B418" s="131" t="s">
        <v>1486</v>
      </c>
      <c r="C418" s="132" t="s">
        <v>90</v>
      </c>
      <c r="D418" s="133" t="s">
        <v>1274</v>
      </c>
      <c r="E418" s="134" t="s">
        <v>92</v>
      </c>
      <c r="F418" s="134" t="s">
        <v>1275</v>
      </c>
    </row>
    <row r="420" spans="1:6">
      <c r="B420" s="218" t="s">
        <v>1487</v>
      </c>
    </row>
    <row r="421" spans="1:6" ht="90">
      <c r="A421" s="139">
        <v>4.01</v>
      </c>
      <c r="B421" s="127" t="s">
        <v>1488</v>
      </c>
      <c r="C421" s="151" t="s">
        <v>246</v>
      </c>
      <c r="D421" s="65">
        <v>43</v>
      </c>
      <c r="F421" s="111">
        <f t="shared" ref="F421" si="25">D421*E421</f>
        <v>0</v>
      </c>
    </row>
    <row r="422" spans="1:6">
      <c r="A422" s="219"/>
      <c r="B422" s="127"/>
    </row>
    <row r="423" spans="1:6" ht="90">
      <c r="A423" s="139">
        <f>MAX($A$143:A422)+0.01</f>
        <v>4.0199999999999996</v>
      </c>
      <c r="B423" s="127" t="s">
        <v>1489</v>
      </c>
      <c r="C423" s="38" t="s">
        <v>246</v>
      </c>
      <c r="D423" s="65">
        <v>43</v>
      </c>
      <c r="F423" s="111">
        <f t="shared" ref="F423" si="26">D423*E423</f>
        <v>0</v>
      </c>
    </row>
    <row r="424" spans="1:6">
      <c r="A424" s="219"/>
      <c r="B424" s="127"/>
    </row>
    <row r="425" spans="1:6">
      <c r="B425" s="218" t="s">
        <v>1490</v>
      </c>
    </row>
    <row r="426" spans="1:6" ht="75">
      <c r="A426" s="139">
        <f>MAX($A$143:A424)+0.01</f>
        <v>4.0299999999999994</v>
      </c>
      <c r="B426" s="127" t="s">
        <v>1491</v>
      </c>
      <c r="C426" s="38" t="s">
        <v>246</v>
      </c>
      <c r="D426" s="65">
        <v>30</v>
      </c>
      <c r="F426" s="111">
        <f t="shared" ref="F426" si="27">D426*E426</f>
        <v>0</v>
      </c>
    </row>
    <row r="428" spans="1:6" ht="195">
      <c r="A428" s="139">
        <f>MAX($A$143:A427)+0.01</f>
        <v>4.0399999999999991</v>
      </c>
      <c r="B428" s="110" t="s">
        <v>1492</v>
      </c>
      <c r="C428" s="38" t="s">
        <v>246</v>
      </c>
      <c r="D428" s="65">
        <v>5</v>
      </c>
      <c r="F428" s="111">
        <f t="shared" ref="F428" si="28">D428*E428</f>
        <v>0</v>
      </c>
    </row>
    <row r="430" spans="1:6" ht="135">
      <c r="A430" s="139">
        <f>MAX($A$143:A429)+0.01</f>
        <v>4.0499999999999989</v>
      </c>
      <c r="B430" s="110" t="s">
        <v>1493</v>
      </c>
      <c r="C430" s="38" t="s">
        <v>1355</v>
      </c>
      <c r="D430" s="65">
        <v>5</v>
      </c>
      <c r="F430" s="111">
        <f t="shared" ref="F430" si="29">D430*E430</f>
        <v>0</v>
      </c>
    </row>
    <row r="432" spans="1:6" ht="30">
      <c r="B432" s="218" t="s">
        <v>1494</v>
      </c>
    </row>
    <row r="433" spans="1:6" ht="75">
      <c r="A433" s="139">
        <f>MAX($A$143:A431)+0.01</f>
        <v>4.0599999999999987</v>
      </c>
      <c r="B433" s="110" t="s">
        <v>1495</v>
      </c>
      <c r="C433" s="38" t="s">
        <v>246</v>
      </c>
      <c r="D433" s="65">
        <v>5</v>
      </c>
      <c r="F433" s="111">
        <f t="shared" ref="F433" si="30">D433*E433</f>
        <v>0</v>
      </c>
    </row>
    <row r="435" spans="1:6" ht="75">
      <c r="A435" s="139">
        <f>MAX($A$143:A434)+0.01</f>
        <v>4.0699999999999985</v>
      </c>
      <c r="B435" s="110" t="s">
        <v>1496</v>
      </c>
      <c r="C435" s="38" t="s">
        <v>246</v>
      </c>
      <c r="D435" s="65">
        <v>25</v>
      </c>
      <c r="F435" s="111">
        <f t="shared" ref="F435" si="31">D435*E435</f>
        <v>0</v>
      </c>
    </row>
    <row r="437" spans="1:6" ht="60">
      <c r="A437" s="139">
        <f>MAX($A$143:A436)+0.01</f>
        <v>4.0799999999999983</v>
      </c>
      <c r="B437" s="110" t="s">
        <v>1497</v>
      </c>
      <c r="C437" s="38" t="s">
        <v>246</v>
      </c>
      <c r="D437" s="65">
        <v>9</v>
      </c>
      <c r="F437" s="111">
        <f t="shared" ref="F437" si="32">D437*E437</f>
        <v>0</v>
      </c>
    </row>
    <row r="439" spans="1:6" ht="75">
      <c r="A439" s="139">
        <f>MAX($A$143:A438)+0.01</f>
        <v>4.0899999999999981</v>
      </c>
      <c r="B439" s="110" t="s">
        <v>1498</v>
      </c>
      <c r="C439" s="38" t="s">
        <v>246</v>
      </c>
      <c r="D439" s="65">
        <v>5</v>
      </c>
      <c r="F439" s="111">
        <f t="shared" ref="F439" si="33">D439*E439</f>
        <v>0</v>
      </c>
    </row>
    <row r="441" spans="1:6" ht="45">
      <c r="A441" s="139">
        <f>MAX($A$143:A440)+0.01</f>
        <v>4.0999999999999979</v>
      </c>
      <c r="B441" s="110" t="s">
        <v>1499</v>
      </c>
      <c r="C441" s="38" t="s">
        <v>246</v>
      </c>
      <c r="D441" s="65">
        <v>5</v>
      </c>
      <c r="F441" s="111">
        <f t="shared" ref="F441" si="34">D441*E441</f>
        <v>0</v>
      </c>
    </row>
    <row r="443" spans="1:6" ht="75">
      <c r="A443" s="139">
        <f>MAX($A$143:A442)+0.01</f>
        <v>4.1099999999999977</v>
      </c>
      <c r="B443" s="110" t="s">
        <v>1498</v>
      </c>
      <c r="C443" s="38" t="s">
        <v>1355</v>
      </c>
      <c r="D443" s="65">
        <v>80</v>
      </c>
      <c r="F443" s="111">
        <f t="shared" ref="F443" si="35">D443*E443</f>
        <v>0</v>
      </c>
    </row>
    <row r="445" spans="1:6" ht="45">
      <c r="A445" s="139">
        <f>MAX($A$143:A444)+0.01</f>
        <v>4.1199999999999974</v>
      </c>
      <c r="B445" s="110" t="s">
        <v>1499</v>
      </c>
      <c r="C445" s="38" t="s">
        <v>1355</v>
      </c>
      <c r="D445" s="65">
        <v>25</v>
      </c>
      <c r="F445" s="111">
        <f t="shared" ref="F445" si="36">D445*E445</f>
        <v>0</v>
      </c>
    </row>
    <row r="447" spans="1:6" ht="30">
      <c r="B447" s="218" t="s">
        <v>1500</v>
      </c>
    </row>
    <row r="448" spans="1:6" ht="60">
      <c r="A448" s="139">
        <f>MAX($A$143:A446)+0.01</f>
        <v>4.1299999999999972</v>
      </c>
      <c r="B448" s="110" t="s">
        <v>1501</v>
      </c>
      <c r="C448" s="38" t="s">
        <v>246</v>
      </c>
      <c r="D448" s="65">
        <v>25</v>
      </c>
      <c r="F448" s="111">
        <f t="shared" ref="F448:F452" si="37">D448*E448</f>
        <v>0</v>
      </c>
    </row>
    <row r="450" spans="1:6" ht="75">
      <c r="A450" s="139">
        <f>MAX($A$143:A449)+0.01</f>
        <v>4.139999999999997</v>
      </c>
      <c r="B450" s="110" t="s">
        <v>1502</v>
      </c>
      <c r="C450" s="38" t="s">
        <v>246</v>
      </c>
      <c r="D450" s="65">
        <v>25</v>
      </c>
      <c r="F450" s="111">
        <f t="shared" ref="F450" si="38">D450*E450</f>
        <v>0</v>
      </c>
    </row>
    <row r="451" spans="1:6">
      <c r="A451" s="139"/>
    </row>
    <row r="452" spans="1:6" ht="60">
      <c r="A452" s="139">
        <f>MAX($A$143:A448)+0.01</f>
        <v>4.139999999999997</v>
      </c>
      <c r="B452" s="110" t="s">
        <v>1503</v>
      </c>
      <c r="C452" s="38" t="s">
        <v>1355</v>
      </c>
      <c r="D452" s="65">
        <v>180</v>
      </c>
      <c r="F452" s="111">
        <f t="shared" si="37"/>
        <v>0</v>
      </c>
    </row>
    <row r="454" spans="1:6" ht="45">
      <c r="A454" s="139">
        <f>MAX($A$143:A453)+0.01</f>
        <v>4.1499999999999968</v>
      </c>
      <c r="B454" s="110" t="s">
        <v>1504</v>
      </c>
      <c r="C454" s="38" t="s">
        <v>1309</v>
      </c>
      <c r="D454" s="65">
        <v>1</v>
      </c>
      <c r="F454" s="111">
        <f t="shared" ref="F454" si="39">D454*E454</f>
        <v>0</v>
      </c>
    </row>
    <row r="456" spans="1:6">
      <c r="A456" s="139">
        <f>MAX($A$143:A455)+0.01</f>
        <v>4.1599999999999966</v>
      </c>
      <c r="B456" s="110" t="s">
        <v>1505</v>
      </c>
      <c r="C456" s="38" t="s">
        <v>1336</v>
      </c>
      <c r="D456" s="65">
        <v>3</v>
      </c>
      <c r="F456" s="111">
        <f>SUM(F419:F454)*D456%</f>
        <v>0</v>
      </c>
    </row>
    <row r="458" spans="1:6">
      <c r="A458" s="139">
        <f>MAX($A$143:A457)+0.01</f>
        <v>4.1699999999999964</v>
      </c>
      <c r="B458" s="220" t="s">
        <v>1506</v>
      </c>
      <c r="C458" s="38" t="s">
        <v>1336</v>
      </c>
      <c r="D458" s="65">
        <v>3</v>
      </c>
      <c r="F458" s="111">
        <f>SUM(F419:F456)*D458%</f>
        <v>0</v>
      </c>
    </row>
    <row r="460" spans="1:6">
      <c r="A460" s="139">
        <f>MAX($A$143:A459)+0.01</f>
        <v>4.1799999999999962</v>
      </c>
      <c r="B460" s="220" t="s">
        <v>1507</v>
      </c>
      <c r="C460" s="38" t="s">
        <v>1336</v>
      </c>
      <c r="D460" s="65">
        <v>5</v>
      </c>
      <c r="F460" s="111">
        <f>SUM(F421:F458)*D460%</f>
        <v>0</v>
      </c>
    </row>
    <row r="462" spans="1:6" ht="15.75" thickBot="1">
      <c r="A462" s="145"/>
      <c r="B462" s="146" t="s">
        <v>1508</v>
      </c>
      <c r="C462" s="147"/>
      <c r="D462" s="148"/>
      <c r="E462" s="149"/>
      <c r="F462" s="149">
        <f>SUM(F419:F461)</f>
        <v>0</v>
      </c>
    </row>
    <row r="463" spans="1:6" ht="15.75" thickTop="1">
      <c r="A463" s="213"/>
      <c r="B463" s="214"/>
      <c r="C463" s="215"/>
      <c r="D463" s="216"/>
      <c r="E463" s="217"/>
      <c r="F463" s="217"/>
    </row>
    <row r="464" spans="1:6">
      <c r="A464" s="130" t="s">
        <v>113</v>
      </c>
      <c r="B464" s="131" t="s">
        <v>1509</v>
      </c>
      <c r="C464" s="132" t="s">
        <v>90</v>
      </c>
      <c r="D464" s="133" t="s">
        <v>1274</v>
      </c>
      <c r="E464" s="134" t="s">
        <v>92</v>
      </c>
      <c r="F464" s="134" t="s">
        <v>1275</v>
      </c>
    </row>
    <row r="466" spans="1:6">
      <c r="A466" s="139"/>
      <c r="B466" s="135" t="s">
        <v>1510</v>
      </c>
    </row>
    <row r="467" spans="1:6" ht="195">
      <c r="A467" s="139">
        <v>5.01</v>
      </c>
      <c r="B467" s="110" t="s">
        <v>1511</v>
      </c>
      <c r="C467" s="38" t="s">
        <v>1309</v>
      </c>
      <c r="D467" s="65">
        <v>1</v>
      </c>
      <c r="F467" s="111">
        <f t="shared" ref="F467" si="40">D467*E467</f>
        <v>0</v>
      </c>
    </row>
    <row r="469" spans="1:6">
      <c r="A469" s="139">
        <v>5.0199999999999996</v>
      </c>
      <c r="B469" s="110" t="s">
        <v>1512</v>
      </c>
      <c r="C469" s="38" t="s">
        <v>246</v>
      </c>
      <c r="D469" s="65">
        <v>1</v>
      </c>
      <c r="F469" s="111">
        <f t="shared" ref="F469:F471" si="41">D469*E469</f>
        <v>0</v>
      </c>
    </row>
    <row r="470" spans="1:6">
      <c r="A470" s="139"/>
    </row>
    <row r="471" spans="1:6">
      <c r="A471" s="139">
        <f>MAX($A$157:A469)+0.01</f>
        <v>5.0299999999999994</v>
      </c>
      <c r="B471" s="110" t="s">
        <v>1513</v>
      </c>
      <c r="C471" s="38" t="s">
        <v>246</v>
      </c>
      <c r="D471" s="65">
        <v>4</v>
      </c>
      <c r="F471" s="111">
        <f t="shared" si="41"/>
        <v>0</v>
      </c>
    </row>
    <row r="472" spans="1:6">
      <c r="A472" s="139"/>
    </row>
    <row r="473" spans="1:6" ht="90">
      <c r="A473" s="139">
        <f>MAX($A$157:A469)+0.01</f>
        <v>5.0299999999999994</v>
      </c>
      <c r="B473" s="110" t="s">
        <v>1514</v>
      </c>
      <c r="C473" s="38" t="s">
        <v>246</v>
      </c>
      <c r="D473" s="65">
        <v>1</v>
      </c>
      <c r="F473" s="111">
        <f t="shared" ref="F473" si="42">D473*E473</f>
        <v>0</v>
      </c>
    </row>
    <row r="474" spans="1:6">
      <c r="A474" s="139"/>
    </row>
    <row r="475" spans="1:6" ht="120">
      <c r="A475" s="139">
        <f>MAX($A$157:A471)+0.01</f>
        <v>5.0399999999999991</v>
      </c>
      <c r="B475" s="110" t="s">
        <v>1515</v>
      </c>
      <c r="C475" s="38" t="s">
        <v>246</v>
      </c>
      <c r="D475" s="65">
        <v>1</v>
      </c>
      <c r="F475" s="111">
        <f t="shared" ref="F475" si="43">D475*E475</f>
        <v>0</v>
      </c>
    </row>
    <row r="476" spans="1:6">
      <c r="A476" s="139"/>
    </row>
    <row r="477" spans="1:6" ht="30">
      <c r="A477" s="139">
        <f>MAX($A$157:A476)+0.01</f>
        <v>5.0499999999999989</v>
      </c>
      <c r="B477" s="221" t="s">
        <v>1516</v>
      </c>
      <c r="C477" s="38" t="s">
        <v>246</v>
      </c>
      <c r="D477" s="65">
        <v>1</v>
      </c>
      <c r="F477" s="111">
        <f t="shared" ref="F477" si="44">D477*E477</f>
        <v>0</v>
      </c>
    </row>
    <row r="478" spans="1:6">
      <c r="A478" s="139"/>
    </row>
    <row r="479" spans="1:6" ht="30">
      <c r="A479" s="139">
        <f>MAX($A$157:A478)+0.01</f>
        <v>5.0599999999999987</v>
      </c>
      <c r="B479" s="221" t="s">
        <v>1517</v>
      </c>
      <c r="C479" s="38" t="s">
        <v>246</v>
      </c>
      <c r="D479" s="65">
        <v>1</v>
      </c>
      <c r="F479" s="111">
        <f t="shared" ref="F479" si="45">D479*E479</f>
        <v>0</v>
      </c>
    </row>
    <row r="481" spans="1:6" ht="60">
      <c r="A481" s="139">
        <f>MAX($A$157:A480)+0.01</f>
        <v>5.0699999999999985</v>
      </c>
      <c r="B481" s="110" t="s">
        <v>1518</v>
      </c>
      <c r="C481" s="38" t="s">
        <v>246</v>
      </c>
      <c r="D481" s="65">
        <v>5</v>
      </c>
      <c r="F481" s="111">
        <f t="shared" ref="F481" si="46">D481*E481</f>
        <v>0</v>
      </c>
    </row>
    <row r="483" spans="1:6" ht="60">
      <c r="A483" s="139">
        <f>MAX($A$157:A482)+0.01</f>
        <v>5.0799999999999983</v>
      </c>
      <c r="B483" s="110" t="s">
        <v>1519</v>
      </c>
      <c r="C483" s="38" t="s">
        <v>246</v>
      </c>
      <c r="D483" s="65">
        <v>1</v>
      </c>
      <c r="F483" s="111">
        <f t="shared" ref="F483" si="47">D483*E483</f>
        <v>0</v>
      </c>
    </row>
    <row r="485" spans="1:6">
      <c r="B485" s="218" t="s">
        <v>1520</v>
      </c>
    </row>
    <row r="486" spans="1:6" ht="30">
      <c r="A486" s="139">
        <f>MAX($A$157:A485)+0.01</f>
        <v>5.0899999999999981</v>
      </c>
      <c r="B486" s="110" t="s">
        <v>1521</v>
      </c>
      <c r="C486" s="38" t="s">
        <v>246</v>
      </c>
      <c r="D486" s="65">
        <v>3</v>
      </c>
      <c r="F486" s="111">
        <f t="shared" ref="F486" si="48">D486*E486</f>
        <v>0</v>
      </c>
    </row>
    <row r="487" spans="1:6">
      <c r="A487" s="139"/>
    </row>
    <row r="488" spans="1:6">
      <c r="A488" s="139">
        <f>MAX($A$157:A486)+0.01</f>
        <v>5.0999999999999979</v>
      </c>
      <c r="B488" s="110" t="s">
        <v>1522</v>
      </c>
      <c r="C488" s="38" t="s">
        <v>246</v>
      </c>
      <c r="D488" s="65">
        <v>3</v>
      </c>
      <c r="F488" s="111">
        <f t="shared" ref="F488" si="49">D488*E488</f>
        <v>0</v>
      </c>
    </row>
    <row r="490" spans="1:6">
      <c r="B490" s="218" t="s">
        <v>1523</v>
      </c>
    </row>
    <row r="491" spans="1:6" ht="105">
      <c r="A491" s="139">
        <f>MAX($A$157:A490)+0.01</f>
        <v>5.1099999999999977</v>
      </c>
      <c r="B491" s="110" t="s">
        <v>1524</v>
      </c>
      <c r="C491" s="38" t="s">
        <v>246</v>
      </c>
      <c r="D491" s="65">
        <v>31</v>
      </c>
      <c r="F491" s="111">
        <f t="shared" ref="F491" si="50">D491*E491</f>
        <v>0</v>
      </c>
    </row>
    <row r="492" spans="1:6">
      <c r="B492" s="218"/>
    </row>
    <row r="493" spans="1:6" ht="45">
      <c r="A493" s="139">
        <f>MAX($A$157:A492)+0.01</f>
        <v>5.1199999999999974</v>
      </c>
      <c r="B493" s="110" t="s">
        <v>1525</v>
      </c>
      <c r="C493" s="38" t="s">
        <v>246</v>
      </c>
      <c r="D493" s="65">
        <v>12</v>
      </c>
      <c r="F493" s="111">
        <f t="shared" ref="F493" si="51">D493*E493</f>
        <v>0</v>
      </c>
    </row>
    <row r="494" spans="1:6">
      <c r="A494" s="139"/>
    </row>
    <row r="495" spans="1:6" ht="30">
      <c r="A495" s="139">
        <f>MAX($A$157:A494)+0.01</f>
        <v>5.1299999999999972</v>
      </c>
      <c r="B495" s="110" t="s">
        <v>1526</v>
      </c>
      <c r="C495" s="38" t="s">
        <v>246</v>
      </c>
      <c r="D495" s="65">
        <v>19</v>
      </c>
      <c r="F495" s="111">
        <f t="shared" ref="F495" si="52">D495*E495</f>
        <v>0</v>
      </c>
    </row>
    <row r="496" spans="1:6">
      <c r="A496" s="139"/>
    </row>
    <row r="497" spans="1:6" ht="30">
      <c r="A497" s="139">
        <f>MAX($A$157:A495)+0.01</f>
        <v>5.139999999999997</v>
      </c>
      <c r="B497" s="110" t="s">
        <v>1527</v>
      </c>
      <c r="C497" s="38" t="s">
        <v>246</v>
      </c>
      <c r="D497" s="65">
        <v>12</v>
      </c>
      <c r="F497" s="111">
        <f t="shared" ref="F497" si="53">D497*E497</f>
        <v>0</v>
      </c>
    </row>
    <row r="498" spans="1:6">
      <c r="A498" s="139"/>
    </row>
    <row r="499" spans="1:6" ht="60">
      <c r="A499" s="139">
        <f>MAX($A$157:A497)+0.01</f>
        <v>5.1499999999999968</v>
      </c>
      <c r="B499" s="110" t="s">
        <v>1528</v>
      </c>
      <c r="C499" s="38" t="s">
        <v>246</v>
      </c>
      <c r="D499" s="65">
        <v>4</v>
      </c>
      <c r="F499" s="111">
        <f t="shared" ref="F499" si="54">D499*E499</f>
        <v>0</v>
      </c>
    </row>
    <row r="501" spans="1:6" ht="30">
      <c r="A501" s="139">
        <f>MAX($A$157:A500)+0.01</f>
        <v>5.1599999999999966</v>
      </c>
      <c r="B501" s="110" t="s">
        <v>1529</v>
      </c>
      <c r="C501" s="38" t="s">
        <v>246</v>
      </c>
      <c r="D501" s="65">
        <v>4</v>
      </c>
      <c r="F501" s="111">
        <f t="shared" ref="F501" si="55">D501*E501</f>
        <v>0</v>
      </c>
    </row>
    <row r="503" spans="1:6" ht="30">
      <c r="A503" s="139">
        <f>MAX($A$157:A502)+0.01</f>
        <v>5.1699999999999964</v>
      </c>
      <c r="B503" s="110" t="s">
        <v>1530</v>
      </c>
      <c r="C503" s="38" t="s">
        <v>246</v>
      </c>
      <c r="D503" s="65">
        <v>3</v>
      </c>
      <c r="F503" s="111">
        <f t="shared" ref="F503:F505" si="56">D503*E503</f>
        <v>0</v>
      </c>
    </row>
    <row r="504" spans="1:6">
      <c r="A504" s="139"/>
    </row>
    <row r="505" spans="1:6">
      <c r="A505" s="139">
        <f>MAX($A$157:A503)+0.01</f>
        <v>5.1799999999999962</v>
      </c>
      <c r="B505" s="110" t="s">
        <v>1531</v>
      </c>
      <c r="C505" s="38" t="s">
        <v>1309</v>
      </c>
      <c r="D505" s="65">
        <v>3</v>
      </c>
      <c r="F505" s="111">
        <f t="shared" si="56"/>
        <v>0</v>
      </c>
    </row>
    <row r="506" spans="1:6">
      <c r="A506" s="139"/>
    </row>
    <row r="507" spans="1:6">
      <c r="A507" s="139">
        <f>MAX($A$157:A505)+0.01</f>
        <v>5.1899999999999959</v>
      </c>
      <c r="B507" s="110" t="s">
        <v>1532</v>
      </c>
      <c r="C507" s="38" t="s">
        <v>1309</v>
      </c>
      <c r="D507" s="65">
        <v>43</v>
      </c>
      <c r="F507" s="111">
        <f t="shared" ref="F507" si="57">D507*E507</f>
        <v>0</v>
      </c>
    </row>
    <row r="509" spans="1:6">
      <c r="B509" s="218" t="s">
        <v>1533</v>
      </c>
    </row>
    <row r="510" spans="1:6" ht="90">
      <c r="A510" s="139">
        <f>MAX($A$157:A509)+0.01</f>
        <v>5.1999999999999957</v>
      </c>
      <c r="B510" s="110" t="s">
        <v>1534</v>
      </c>
      <c r="C510" s="38" t="s">
        <v>246</v>
      </c>
      <c r="D510" s="65">
        <v>1</v>
      </c>
      <c r="F510" s="111">
        <f t="shared" ref="F510" si="58">D510*E510</f>
        <v>0</v>
      </c>
    </row>
    <row r="512" spans="1:6" ht="60">
      <c r="A512" s="139">
        <f>MAX($A$157:A511)+0.01</f>
        <v>5.2099999999999955</v>
      </c>
      <c r="B512" s="110" t="s">
        <v>1535</v>
      </c>
      <c r="C512" s="38" t="s">
        <v>246</v>
      </c>
      <c r="D512" s="65">
        <v>1</v>
      </c>
      <c r="F512" s="111">
        <f t="shared" ref="F512" si="59">D512*E512</f>
        <v>0</v>
      </c>
    </row>
    <row r="514" spans="1:6" ht="30">
      <c r="A514" s="139">
        <f>MAX($A$157:A513)+0.01</f>
        <v>5.2199999999999953</v>
      </c>
      <c r="B514" s="110" t="s">
        <v>1536</v>
      </c>
      <c r="C514" s="38" t="s">
        <v>1309</v>
      </c>
      <c r="D514" s="65">
        <v>1</v>
      </c>
      <c r="F514" s="111">
        <f t="shared" ref="F514" si="60">D514*E514</f>
        <v>0</v>
      </c>
    </row>
    <row r="516" spans="1:6">
      <c r="B516" s="218" t="s">
        <v>1537</v>
      </c>
    </row>
    <row r="517" spans="1:6" ht="30">
      <c r="A517" s="139">
        <f>MAX($A$463:A516)+0.01</f>
        <v>5.2299999999999951</v>
      </c>
      <c r="B517" s="110" t="s">
        <v>1538</v>
      </c>
      <c r="C517" s="38" t="s">
        <v>1355</v>
      </c>
      <c r="D517" s="65">
        <v>200</v>
      </c>
      <c r="F517" s="111">
        <f t="shared" ref="F517:F519" si="61">D517*E517</f>
        <v>0</v>
      </c>
    </row>
    <row r="518" spans="1:6">
      <c r="A518" s="222"/>
    </row>
    <row r="519" spans="1:6" ht="30">
      <c r="A519" s="139">
        <f>MAX($A$463:A518)+0.01</f>
        <v>5.2399999999999949</v>
      </c>
      <c r="B519" s="110" t="s">
        <v>1539</v>
      </c>
      <c r="C519" s="38" t="s">
        <v>1355</v>
      </c>
      <c r="D519" s="65">
        <v>10</v>
      </c>
      <c r="F519" s="111">
        <f t="shared" si="61"/>
        <v>0</v>
      </c>
    </row>
    <row r="521" spans="1:6" ht="60">
      <c r="A521" s="139">
        <f>MAX($A$463:A520)+0.01</f>
        <v>5.2499999999999947</v>
      </c>
      <c r="B521" s="110" t="s">
        <v>1540</v>
      </c>
      <c r="C521" s="38" t="s">
        <v>1355</v>
      </c>
      <c r="D521" s="65">
        <v>75</v>
      </c>
      <c r="F521" s="111">
        <f t="shared" ref="F521" si="62">D521*E521</f>
        <v>0</v>
      </c>
    </row>
    <row r="523" spans="1:6" ht="45">
      <c r="A523" s="139">
        <f>MAX($A$463:A522)+0.01</f>
        <v>5.2599999999999945</v>
      </c>
      <c r="B523" s="110" t="s">
        <v>1541</v>
      </c>
      <c r="C523" s="38" t="s">
        <v>246</v>
      </c>
      <c r="D523" s="65">
        <v>10</v>
      </c>
      <c r="F523" s="111">
        <f t="shared" ref="F523" si="63">D523*E523</f>
        <v>0</v>
      </c>
    </row>
    <row r="525" spans="1:6">
      <c r="A525" s="139">
        <f>MAX($A$463:A524)+0.01</f>
        <v>5.2699999999999942</v>
      </c>
      <c r="B525" s="110" t="s">
        <v>1542</v>
      </c>
      <c r="C525" s="38" t="s">
        <v>1355</v>
      </c>
      <c r="D525" s="65">
        <v>20</v>
      </c>
      <c r="F525" s="111">
        <f t="shared" ref="F525" si="64">D525*E525</f>
        <v>0</v>
      </c>
    </row>
    <row r="527" spans="1:6">
      <c r="A527" s="139">
        <f>MAX($A$463:A526)+0.01</f>
        <v>5.279999999999994</v>
      </c>
      <c r="B527" s="110" t="s">
        <v>1543</v>
      </c>
      <c r="C527" s="38" t="s">
        <v>1355</v>
      </c>
      <c r="D527" s="65">
        <v>10</v>
      </c>
      <c r="F527" s="111">
        <f t="shared" ref="F527" si="65">D527*E527</f>
        <v>0</v>
      </c>
    </row>
    <row r="529" spans="1:6" ht="30">
      <c r="A529" s="139">
        <f>MAX($A$463:A528)+0.01</f>
        <v>5.2899999999999938</v>
      </c>
      <c r="B529" s="110" t="s">
        <v>1544</v>
      </c>
      <c r="C529" s="38" t="s">
        <v>246</v>
      </c>
      <c r="D529" s="65">
        <v>4</v>
      </c>
      <c r="F529" s="111">
        <f t="shared" ref="F529" si="66">D529*E529</f>
        <v>0</v>
      </c>
    </row>
    <row r="530" spans="1:6">
      <c r="A530" s="222"/>
    </row>
    <row r="531" spans="1:6" ht="45">
      <c r="A531" s="139">
        <f>MAX($A$463:A530)+0.01</f>
        <v>5.2999999999999936</v>
      </c>
      <c r="B531" s="110" t="s">
        <v>1545</v>
      </c>
      <c r="C531" s="3"/>
      <c r="D531" s="3"/>
      <c r="E531" s="3"/>
      <c r="F531" s="3"/>
    </row>
    <row r="532" spans="1:6">
      <c r="A532" s="222"/>
      <c r="B532" s="110" t="s">
        <v>1386</v>
      </c>
      <c r="C532" s="38" t="s">
        <v>1355</v>
      </c>
      <c r="D532" s="65">
        <v>50</v>
      </c>
      <c r="F532" s="111">
        <f t="shared" ref="F532:F533" si="67">D532*E532</f>
        <v>0</v>
      </c>
    </row>
    <row r="533" spans="1:6">
      <c r="A533" s="222"/>
      <c r="B533" s="110" t="s">
        <v>1387</v>
      </c>
      <c r="C533" s="38" t="s">
        <v>1355</v>
      </c>
      <c r="D533" s="65">
        <v>20</v>
      </c>
      <c r="F533" s="111">
        <f t="shared" si="67"/>
        <v>0</v>
      </c>
    </row>
    <row r="534" spans="1:6">
      <c r="A534" s="222"/>
    </row>
    <row r="535" spans="1:6" ht="45">
      <c r="A535" s="139">
        <f>MAX($A$463:A534)+0.01</f>
        <v>5.3099999999999934</v>
      </c>
      <c r="B535" s="110" t="s">
        <v>1546</v>
      </c>
      <c r="C535" s="3"/>
      <c r="D535" s="3"/>
      <c r="E535" s="3"/>
      <c r="F535" s="3"/>
    </row>
    <row r="536" spans="1:6">
      <c r="A536" s="222"/>
      <c r="B536" s="110" t="s">
        <v>1547</v>
      </c>
      <c r="C536" s="38" t="s">
        <v>1355</v>
      </c>
      <c r="D536" s="65">
        <v>150</v>
      </c>
      <c r="F536" s="111">
        <f t="shared" ref="F536:F537" si="68">D536*E536</f>
        <v>0</v>
      </c>
    </row>
    <row r="537" spans="1:6">
      <c r="A537" s="222"/>
      <c r="B537" s="110" t="s">
        <v>1548</v>
      </c>
      <c r="C537" s="38" t="s">
        <v>1355</v>
      </c>
      <c r="D537" s="65">
        <v>50</v>
      </c>
      <c r="F537" s="111">
        <f t="shared" si="68"/>
        <v>0</v>
      </c>
    </row>
    <row r="539" spans="1:6" ht="30">
      <c r="A539" s="139">
        <f>MAX($A$463:A538)+0.01</f>
        <v>5.3199999999999932</v>
      </c>
      <c r="B539" s="110" t="s">
        <v>1549</v>
      </c>
    </row>
    <row r="540" spans="1:6" ht="30">
      <c r="A540" s="3"/>
      <c r="B540" s="110" t="s">
        <v>1550</v>
      </c>
      <c r="C540" s="38" t="s">
        <v>246</v>
      </c>
      <c r="D540" s="65">
        <v>20</v>
      </c>
      <c r="F540" s="111">
        <f t="shared" ref="F540" si="69">D540*E540</f>
        <v>0</v>
      </c>
    </row>
    <row r="542" spans="1:6" ht="45">
      <c r="A542" s="139">
        <f>MAX($A$463:A541)+0.01</f>
        <v>5.329999999999993</v>
      </c>
      <c r="B542" s="110" t="s">
        <v>1551</v>
      </c>
      <c r="C542" s="38" t="s">
        <v>246</v>
      </c>
      <c r="D542" s="65">
        <v>20</v>
      </c>
      <c r="F542" s="111">
        <f t="shared" ref="F542" si="70">D542*E542</f>
        <v>0</v>
      </c>
    </row>
    <row r="544" spans="1:6">
      <c r="A544" s="139">
        <f>MAX($A$463:A543)+0.01</f>
        <v>5.3399999999999928</v>
      </c>
      <c r="B544" s="110" t="s">
        <v>1423</v>
      </c>
      <c r="C544" s="38" t="s">
        <v>1336</v>
      </c>
      <c r="D544" s="65">
        <v>5</v>
      </c>
      <c r="F544" s="111">
        <f>SUM(F515:F542)*D544%</f>
        <v>0</v>
      </c>
    </row>
    <row r="546" spans="1:6">
      <c r="B546" s="218" t="s">
        <v>1552</v>
      </c>
    </row>
    <row r="547" spans="1:6">
      <c r="A547" s="139">
        <f>MAX($A$463:A546)+0.01</f>
        <v>5.3499999999999925</v>
      </c>
      <c r="B547" s="110" t="s">
        <v>1553</v>
      </c>
      <c r="C547" s="38" t="s">
        <v>1309</v>
      </c>
      <c r="D547" s="65">
        <v>43</v>
      </c>
      <c r="F547" s="111">
        <f t="shared" ref="F547" si="71">D547*E547</f>
        <v>0</v>
      </c>
    </row>
    <row r="548" spans="1:6">
      <c r="A548" s="222"/>
    </row>
    <row r="549" spans="1:6" ht="195">
      <c r="A549" s="139">
        <f>MAX($A$463:A548)+0.01</f>
        <v>5.3599999999999923</v>
      </c>
      <c r="B549" s="110" t="s">
        <v>1554</v>
      </c>
      <c r="C549" s="38" t="s">
        <v>1309</v>
      </c>
      <c r="D549" s="65">
        <v>1</v>
      </c>
      <c r="F549" s="111">
        <f>SUM(D549*E549)</f>
        <v>0</v>
      </c>
    </row>
    <row r="551" spans="1:6" ht="30">
      <c r="A551" s="139">
        <f>MAX($A$463:A550)+0.01</f>
        <v>5.3699999999999921</v>
      </c>
      <c r="B551" s="110" t="s">
        <v>1555</v>
      </c>
      <c r="C551" s="38" t="s">
        <v>246</v>
      </c>
      <c r="D551" s="65">
        <v>1</v>
      </c>
      <c r="F551" s="111">
        <f t="shared" ref="F551" si="72">D551*E551</f>
        <v>0</v>
      </c>
    </row>
    <row r="553" spans="1:6" ht="30">
      <c r="A553" s="139">
        <f>MAX($A$463:A552)+0.01</f>
        <v>5.3799999999999919</v>
      </c>
      <c r="B553" s="110" t="s">
        <v>1556</v>
      </c>
      <c r="C553" s="38" t="s">
        <v>1309</v>
      </c>
      <c r="D553" s="65">
        <v>1</v>
      </c>
      <c r="F553" s="111">
        <f t="shared" ref="F553" si="73">D553*E553</f>
        <v>0</v>
      </c>
    </row>
    <row r="554" spans="1:6">
      <c r="A554" s="222"/>
    </row>
    <row r="555" spans="1:6" ht="60">
      <c r="A555" s="139">
        <f>MAX($A$463:A554)+0.01</f>
        <v>5.3899999999999917</v>
      </c>
      <c r="B555" s="110" t="s">
        <v>1557</v>
      </c>
      <c r="C555" s="38" t="s">
        <v>1309</v>
      </c>
      <c r="D555" s="65">
        <v>1</v>
      </c>
      <c r="F555" s="111">
        <f t="shared" ref="F555" si="74">D555*E555</f>
        <v>0</v>
      </c>
    </row>
    <row r="557" spans="1:6" s="72" customFormat="1" ht="15.75" thickBot="1">
      <c r="A557" s="145"/>
      <c r="B557" s="146" t="s">
        <v>1558</v>
      </c>
      <c r="C557" s="147"/>
      <c r="D557" s="148"/>
      <c r="E557" s="149"/>
      <c r="F557" s="149">
        <f>SUM(F467:F556)</f>
        <v>0</v>
      </c>
    </row>
    <row r="558" spans="1:6" s="72" customFormat="1" ht="15.75" thickTop="1">
      <c r="A558" s="109"/>
      <c r="B558" s="110"/>
      <c r="C558" s="38"/>
      <c r="D558" s="65"/>
      <c r="E558" s="111"/>
      <c r="F558" s="111"/>
    </row>
    <row r="559" spans="1:6" s="72" customFormat="1">
      <c r="A559" s="130" t="s">
        <v>121</v>
      </c>
      <c r="B559" s="131" t="s">
        <v>1559</v>
      </c>
      <c r="C559" s="132" t="s">
        <v>90</v>
      </c>
      <c r="D559" s="133" t="s">
        <v>1274</v>
      </c>
      <c r="E559" s="134" t="s">
        <v>92</v>
      </c>
      <c r="F559" s="134" t="s">
        <v>1275</v>
      </c>
    </row>
    <row r="560" spans="1:6" s="72" customFormat="1">
      <c r="A560" s="109"/>
      <c r="B560" s="110"/>
      <c r="C560" s="38"/>
      <c r="D560" s="65"/>
      <c r="E560" s="111"/>
      <c r="F560" s="111"/>
    </row>
    <row r="561" spans="1:6" s="72" customFormat="1" ht="75">
      <c r="A561" s="109"/>
      <c r="B561" s="218" t="s">
        <v>1560</v>
      </c>
      <c r="C561" s="38"/>
      <c r="D561" s="65"/>
      <c r="E561" s="111"/>
      <c r="F561" s="111"/>
    </row>
    <row r="562" spans="1:6" s="72" customFormat="1" ht="75">
      <c r="A562" s="109"/>
      <c r="B562" s="110" t="s">
        <v>1561</v>
      </c>
      <c r="C562" s="38"/>
      <c r="D562" s="65"/>
      <c r="E562" s="111"/>
      <c r="F562" s="111"/>
    </row>
    <row r="563" spans="1:6" s="72" customFormat="1" ht="30">
      <c r="A563" s="109"/>
      <c r="B563" s="223" t="s">
        <v>1562</v>
      </c>
      <c r="C563" s="38"/>
      <c r="D563" s="65"/>
      <c r="E563" s="111"/>
      <c r="F563" s="111"/>
    </row>
    <row r="564" spans="1:6" s="72" customFormat="1" ht="45">
      <c r="A564" s="109"/>
      <c r="B564" s="223" t="s">
        <v>1563</v>
      </c>
      <c r="C564" s="38"/>
      <c r="D564" s="65"/>
      <c r="E564" s="111"/>
      <c r="F564" s="111"/>
    </row>
    <row r="565" spans="1:6" s="72" customFormat="1" ht="90">
      <c r="A565" s="109"/>
      <c r="B565" s="110" t="s">
        <v>1564</v>
      </c>
      <c r="C565" s="38"/>
      <c r="D565" s="65"/>
      <c r="E565" s="111"/>
      <c r="F565" s="111"/>
    </row>
    <row r="566" spans="1:6">
      <c r="A566" s="222"/>
    </row>
    <row r="567" spans="1:6">
      <c r="B567" s="218" t="s">
        <v>255</v>
      </c>
    </row>
    <row r="568" spans="1:6" ht="150">
      <c r="A568" s="139">
        <v>6.01</v>
      </c>
      <c r="B568" s="110" t="s">
        <v>1565</v>
      </c>
      <c r="C568" s="38" t="s">
        <v>1566</v>
      </c>
      <c r="D568" s="65">
        <v>2</v>
      </c>
      <c r="F568" s="111">
        <f t="shared" ref="F568:F570" si="75">D568*E568</f>
        <v>0</v>
      </c>
    </row>
    <row r="569" spans="1:6" ht="30">
      <c r="A569" s="139">
        <f>MAX($A567:A568)+0.01</f>
        <v>6.02</v>
      </c>
      <c r="B569" s="110" t="s">
        <v>1567</v>
      </c>
      <c r="C569" s="38" t="s">
        <v>1566</v>
      </c>
      <c r="D569" s="65">
        <v>2</v>
      </c>
      <c r="F569" s="111">
        <f t="shared" si="75"/>
        <v>0</v>
      </c>
    </row>
    <row r="570" spans="1:6" ht="30">
      <c r="A570" s="139">
        <f>MAX($A567:A569)+0.01</f>
        <v>6.0299999999999994</v>
      </c>
      <c r="B570" s="110" t="s">
        <v>1568</v>
      </c>
      <c r="C570" s="38" t="s">
        <v>1566</v>
      </c>
      <c r="D570" s="65">
        <v>2</v>
      </c>
      <c r="F570" s="111">
        <f t="shared" si="75"/>
        <v>0</v>
      </c>
    </row>
    <row r="572" spans="1:6">
      <c r="B572" s="218" t="s">
        <v>1569</v>
      </c>
    </row>
    <row r="573" spans="1:6" ht="30">
      <c r="B573" s="218" t="s">
        <v>1570</v>
      </c>
    </row>
    <row r="574" spans="1:6" ht="210">
      <c r="A574" s="139">
        <f>MAX($A566:A573)+0.01</f>
        <v>6.0399999999999991</v>
      </c>
      <c r="B574" s="221" t="s">
        <v>1571</v>
      </c>
      <c r="C574" s="38" t="s">
        <v>1566</v>
      </c>
      <c r="D574" s="65">
        <v>1</v>
      </c>
      <c r="F574" s="111">
        <f>D574*E574</f>
        <v>0</v>
      </c>
    </row>
    <row r="575" spans="1:6" ht="30">
      <c r="A575" s="139">
        <f>MAX($A566:A574)+0.01</f>
        <v>6.0499999999999989</v>
      </c>
      <c r="B575" s="110" t="s">
        <v>1572</v>
      </c>
      <c r="C575" s="38" t="s">
        <v>1566</v>
      </c>
      <c r="D575" s="65">
        <v>1</v>
      </c>
      <c r="F575" s="111">
        <f t="shared" ref="F575:F578" si="76">D575*E575</f>
        <v>0</v>
      </c>
    </row>
    <row r="576" spans="1:6" ht="45">
      <c r="A576" s="139">
        <f>MAX($A566:A575)+0.01</f>
        <v>6.0599999999999987</v>
      </c>
      <c r="B576" s="110" t="s">
        <v>1573</v>
      </c>
      <c r="C576" s="38" t="s">
        <v>1566</v>
      </c>
      <c r="D576" s="65">
        <v>1</v>
      </c>
      <c r="F576" s="111">
        <f t="shared" si="76"/>
        <v>0</v>
      </c>
    </row>
    <row r="577" spans="1:6">
      <c r="A577" s="139">
        <f>MAX($A566:A576)+0.01</f>
        <v>6.0699999999999985</v>
      </c>
      <c r="B577" s="110" t="s">
        <v>1574</v>
      </c>
      <c r="C577" s="38" t="s">
        <v>1566</v>
      </c>
      <c r="D577" s="65">
        <v>1</v>
      </c>
      <c r="F577" s="111">
        <f t="shared" si="76"/>
        <v>0</v>
      </c>
    </row>
    <row r="578" spans="1:6">
      <c r="A578" s="139">
        <f>MAX($A566:A577)+0.01</f>
        <v>6.0799999999999983</v>
      </c>
      <c r="B578" s="110" t="s">
        <v>1575</v>
      </c>
      <c r="C578" s="38" t="s">
        <v>1566</v>
      </c>
      <c r="D578" s="65">
        <v>1</v>
      </c>
      <c r="F578" s="111">
        <f t="shared" si="76"/>
        <v>0</v>
      </c>
    </row>
    <row r="579" spans="1:6">
      <c r="A579" s="222"/>
    </row>
    <row r="580" spans="1:6">
      <c r="B580" s="218" t="s">
        <v>1576</v>
      </c>
    </row>
    <row r="581" spans="1:6" ht="30">
      <c r="B581" s="110" t="s">
        <v>1577</v>
      </c>
    </row>
    <row r="582" spans="1:6">
      <c r="A582" s="139">
        <f>MAX($A566:A581)+0.01</f>
        <v>6.0899999999999981</v>
      </c>
      <c r="B582" s="110" t="s">
        <v>1578</v>
      </c>
      <c r="C582" s="38" t="s">
        <v>1355</v>
      </c>
      <c r="D582" s="65">
        <v>20</v>
      </c>
      <c r="F582" s="111">
        <f t="shared" ref="F582:F585" si="77">D582*E582</f>
        <v>0</v>
      </c>
    </row>
    <row r="583" spans="1:6">
      <c r="A583" s="139">
        <f>MAX($A567:A582)+0.01</f>
        <v>6.0999999999999979</v>
      </c>
      <c r="B583" s="110" t="s">
        <v>1579</v>
      </c>
      <c r="C583" s="38" t="s">
        <v>1355</v>
      </c>
      <c r="D583" s="65">
        <v>25</v>
      </c>
      <c r="F583" s="111">
        <f t="shared" si="77"/>
        <v>0</v>
      </c>
    </row>
    <row r="584" spans="1:6">
      <c r="A584" s="139">
        <f>MAX($A566:A582)+0.01</f>
        <v>6.0999999999999979</v>
      </c>
      <c r="B584" s="110" t="s">
        <v>1580</v>
      </c>
      <c r="C584" s="38" t="s">
        <v>1355</v>
      </c>
      <c r="D584" s="65">
        <v>35</v>
      </c>
      <c r="F584" s="111">
        <f t="shared" si="77"/>
        <v>0</v>
      </c>
    </row>
    <row r="585" spans="1:6">
      <c r="A585" s="139">
        <f>MAX($A566:A584)+0.01</f>
        <v>6.1099999999999977</v>
      </c>
      <c r="B585" s="110" t="s">
        <v>1581</v>
      </c>
      <c r="C585" s="38" t="s">
        <v>1355</v>
      </c>
      <c r="D585" s="65">
        <v>30</v>
      </c>
      <c r="F585" s="111">
        <f t="shared" si="77"/>
        <v>0</v>
      </c>
    </row>
    <row r="587" spans="1:6">
      <c r="A587" s="139">
        <f>MAX($A566:A586)+0.01</f>
        <v>6.1199999999999974</v>
      </c>
      <c r="B587" s="110" t="s">
        <v>1582</v>
      </c>
      <c r="C587" s="38" t="s">
        <v>1355</v>
      </c>
      <c r="D587" s="65">
        <v>50</v>
      </c>
      <c r="F587" s="111">
        <f>D587*E587</f>
        <v>0</v>
      </c>
    </row>
    <row r="589" spans="1:6">
      <c r="A589" s="139">
        <f>MAX($A579:A588)+0.01</f>
        <v>6.1299999999999972</v>
      </c>
      <c r="B589" s="110" t="s">
        <v>1583</v>
      </c>
      <c r="C589" s="38" t="s">
        <v>1309</v>
      </c>
      <c r="D589" s="65">
        <v>1</v>
      </c>
      <c r="F589" s="111">
        <f>D589*E589</f>
        <v>0</v>
      </c>
    </row>
    <row r="591" spans="1:6" ht="30">
      <c r="A591" s="139">
        <f>MAX($A579:A590)+0.01</f>
        <v>6.139999999999997</v>
      </c>
      <c r="B591" s="110" t="s">
        <v>1584</v>
      </c>
      <c r="C591" s="38" t="s">
        <v>1309</v>
      </c>
      <c r="D591" s="65">
        <v>1</v>
      </c>
      <c r="F591" s="111">
        <f>D591*E591</f>
        <v>0</v>
      </c>
    </row>
    <row r="593" spans="1:6" ht="15.75" thickBot="1">
      <c r="A593" s="145"/>
      <c r="B593" s="146" t="s">
        <v>1585</v>
      </c>
      <c r="C593" s="147"/>
      <c r="D593" s="148"/>
      <c r="E593" s="148"/>
      <c r="F593" s="149">
        <f>SUM(F561:F592)</f>
        <v>0</v>
      </c>
    </row>
    <row r="594" spans="1:6" ht="15.75" thickTop="1">
      <c r="A594" s="213"/>
      <c r="B594" s="214"/>
      <c r="C594" s="215"/>
      <c r="D594" s="216"/>
      <c r="E594" s="216"/>
      <c r="F594" s="217"/>
    </row>
    <row r="595" spans="1:6" ht="30">
      <c r="A595" s="130" t="s">
        <v>127</v>
      </c>
      <c r="B595" s="131" t="s">
        <v>1586</v>
      </c>
      <c r="C595" s="132" t="s">
        <v>90</v>
      </c>
      <c r="D595" s="133" t="s">
        <v>1274</v>
      </c>
      <c r="E595" s="134" t="s">
        <v>92</v>
      </c>
      <c r="F595" s="134" t="s">
        <v>1275</v>
      </c>
    </row>
    <row r="596" spans="1:6">
      <c r="A596" s="224"/>
      <c r="B596" s="39"/>
      <c r="C596" s="224"/>
      <c r="D596" s="39"/>
      <c r="E596" s="224"/>
      <c r="F596" s="39"/>
    </row>
    <row r="597" spans="1:6" ht="45">
      <c r="A597" s="225"/>
      <c r="B597" s="110" t="s">
        <v>1587</v>
      </c>
      <c r="C597" s="226"/>
      <c r="D597" s="227"/>
      <c r="E597" s="224"/>
      <c r="F597" s="39"/>
    </row>
    <row r="598" spans="1:6" ht="45">
      <c r="A598" s="225"/>
      <c r="B598" s="110" t="s">
        <v>1588</v>
      </c>
      <c r="C598" s="226"/>
      <c r="D598" s="227"/>
      <c r="E598" s="224"/>
      <c r="F598" s="39"/>
    </row>
    <row r="599" spans="1:6" ht="30">
      <c r="A599" s="225"/>
      <c r="B599" s="110" t="s">
        <v>1589</v>
      </c>
      <c r="C599" s="226"/>
      <c r="D599" s="227"/>
      <c r="E599" s="224"/>
      <c r="F599" s="39"/>
    </row>
    <row r="600" spans="1:6" ht="45">
      <c r="A600" s="225"/>
      <c r="B600" s="110" t="s">
        <v>1590</v>
      </c>
      <c r="C600" s="226"/>
      <c r="D600" s="227"/>
      <c r="E600" s="224"/>
      <c r="F600" s="39"/>
    </row>
    <row r="601" spans="1:6" ht="45">
      <c r="A601" s="225"/>
      <c r="B601" s="110" t="s">
        <v>1591</v>
      </c>
      <c r="C601" s="226"/>
      <c r="D601" s="227"/>
      <c r="E601" s="224"/>
      <c r="F601" s="39"/>
    </row>
    <row r="602" spans="1:6" customFormat="1" ht="30">
      <c r="A602" s="225"/>
      <c r="B602" s="110" t="s">
        <v>1592</v>
      </c>
      <c r="C602" s="226"/>
      <c r="D602" s="227"/>
      <c r="E602" s="224"/>
      <c r="F602" s="39"/>
    </row>
    <row r="603" spans="1:6" ht="30">
      <c r="B603" s="110" t="s">
        <v>1593</v>
      </c>
    </row>
    <row r="604" spans="1:6">
      <c r="B604" s="110" t="s">
        <v>1594</v>
      </c>
    </row>
    <row r="605" spans="1:6" ht="15.75">
      <c r="A605" s="228"/>
      <c r="B605" s="229"/>
      <c r="C605" s="230"/>
      <c r="D605" s="231"/>
      <c r="E605" s="232"/>
      <c r="F605" s="233"/>
    </row>
    <row r="606" spans="1:6" ht="30">
      <c r="A606" s="228"/>
      <c r="B606" s="218" t="s">
        <v>1595</v>
      </c>
      <c r="C606" s="230"/>
      <c r="D606" s="231"/>
      <c r="E606" s="232"/>
      <c r="F606" s="233"/>
    </row>
    <row r="607" spans="1:6">
      <c r="A607" s="139">
        <v>7.01</v>
      </c>
      <c r="B607" s="110" t="s">
        <v>1596</v>
      </c>
      <c r="C607" s="38" t="s">
        <v>1355</v>
      </c>
      <c r="D607" s="65">
        <v>50</v>
      </c>
      <c r="F607" s="111">
        <f>D607*E607</f>
        <v>0</v>
      </c>
    </row>
    <row r="608" spans="1:6">
      <c r="A608" s="139"/>
      <c r="B608" s="110" t="s">
        <v>1597</v>
      </c>
    </row>
    <row r="609" spans="1:6">
      <c r="A609" s="139"/>
      <c r="B609" s="110" t="s">
        <v>1598</v>
      </c>
    </row>
    <row r="610" spans="1:6">
      <c r="A610" s="139"/>
      <c r="B610" s="110" t="s">
        <v>1599</v>
      </c>
    </row>
    <row r="611" spans="1:6">
      <c r="A611" s="139"/>
      <c r="B611" s="110" t="s">
        <v>1600</v>
      </c>
    </row>
    <row r="612" spans="1:6">
      <c r="A612" s="139"/>
      <c r="B612" s="110" t="s">
        <v>1601</v>
      </c>
    </row>
    <row r="613" spans="1:6" ht="30">
      <c r="A613" s="139"/>
      <c r="B613" s="110" t="s">
        <v>1602</v>
      </c>
    </row>
    <row r="614" spans="1:6" ht="30">
      <c r="A614" s="139"/>
      <c r="B614" s="110" t="s">
        <v>1603</v>
      </c>
    </row>
    <row r="615" spans="1:6">
      <c r="A615" s="139"/>
      <c r="B615" s="110" t="s">
        <v>1604</v>
      </c>
    </row>
    <row r="616" spans="1:6" ht="30">
      <c r="A616" s="139"/>
      <c r="B616" s="110" t="s">
        <v>1605</v>
      </c>
    </row>
    <row r="617" spans="1:6">
      <c r="A617" s="139"/>
      <c r="B617" s="110" t="s">
        <v>1606</v>
      </c>
    </row>
    <row r="618" spans="1:6">
      <c r="A618" s="139"/>
      <c r="B618" s="234"/>
    </row>
    <row r="619" spans="1:6">
      <c r="A619" s="139"/>
      <c r="B619" s="218" t="s">
        <v>1607</v>
      </c>
    </row>
    <row r="620" spans="1:6" ht="45">
      <c r="A620" s="139">
        <f>MAX($A607:A608)+0.01</f>
        <v>7.02</v>
      </c>
      <c r="B620" s="110" t="s">
        <v>1608</v>
      </c>
      <c r="C620" s="38" t="s">
        <v>246</v>
      </c>
      <c r="D620" s="65">
        <v>1</v>
      </c>
      <c r="F620" s="111">
        <f>D620*E620</f>
        <v>0</v>
      </c>
    </row>
    <row r="621" spans="1:6" ht="30">
      <c r="A621" s="139"/>
      <c r="B621" s="110" t="s">
        <v>1609</v>
      </c>
    </row>
    <row r="622" spans="1:6">
      <c r="A622" s="139"/>
    </row>
    <row r="623" spans="1:6">
      <c r="A623" s="139"/>
      <c r="B623" s="218" t="s">
        <v>1610</v>
      </c>
    </row>
    <row r="624" spans="1:6" ht="45">
      <c r="A624" s="139">
        <f>MAX($A620:A623)+0.01</f>
        <v>7.0299999999999994</v>
      </c>
      <c r="B624" s="110" t="s">
        <v>1611</v>
      </c>
      <c r="C624" s="38" t="s">
        <v>246</v>
      </c>
      <c r="D624" s="65">
        <v>1</v>
      </c>
      <c r="F624" s="111">
        <f>D624*E624</f>
        <v>0</v>
      </c>
    </row>
    <row r="625" spans="1:6" ht="30">
      <c r="A625" s="139"/>
      <c r="B625" s="110" t="s">
        <v>1609</v>
      </c>
    </row>
    <row r="626" spans="1:6">
      <c r="A626" s="222"/>
    </row>
    <row r="627" spans="1:6">
      <c r="A627" s="235"/>
      <c r="B627" s="218" t="s">
        <v>1612</v>
      </c>
      <c r="C627" s="235"/>
      <c r="D627" s="236"/>
      <c r="E627" s="237"/>
      <c r="F627" s="237"/>
    </row>
    <row r="628" spans="1:6">
      <c r="A628" s="139">
        <f>MAX($A624:A627)+0.01</f>
        <v>7.0399999999999991</v>
      </c>
      <c r="B628" s="110" t="s">
        <v>1613</v>
      </c>
      <c r="C628" s="38" t="s">
        <v>246</v>
      </c>
      <c r="D628" s="65">
        <v>1</v>
      </c>
      <c r="F628" s="111">
        <f>D628*E628</f>
        <v>0</v>
      </c>
    </row>
    <row r="629" spans="1:6">
      <c r="A629" s="139"/>
    </row>
    <row r="630" spans="1:6" ht="45">
      <c r="A630" s="139">
        <f>MAX($A626:A629)+0.01</f>
        <v>7.0499999999999989</v>
      </c>
      <c r="B630" s="110" t="s">
        <v>1614</v>
      </c>
      <c r="C630" s="38" t="s">
        <v>246</v>
      </c>
      <c r="D630" s="65">
        <v>8</v>
      </c>
      <c r="F630" s="111">
        <f>D630*E630</f>
        <v>0</v>
      </c>
    </row>
    <row r="631" spans="1:6">
      <c r="A631" s="139"/>
    </row>
    <row r="632" spans="1:6" ht="30">
      <c r="A632" s="139">
        <f>MAX($A628:A631)+0.01</f>
        <v>7.0599999999999987</v>
      </c>
      <c r="B632" s="110" t="s">
        <v>1615</v>
      </c>
      <c r="C632" s="38" t="s">
        <v>246</v>
      </c>
      <c r="D632" s="65">
        <v>8</v>
      </c>
      <c r="F632" s="111">
        <f>D632*E632</f>
        <v>0</v>
      </c>
    </row>
    <row r="633" spans="1:6">
      <c r="A633" s="139"/>
    </row>
    <row r="634" spans="1:6" ht="30">
      <c r="A634" s="139">
        <f>MAX($A630:A633)+0.01</f>
        <v>7.0699999999999985</v>
      </c>
      <c r="B634" s="110" t="s">
        <v>1616</v>
      </c>
      <c r="C634" s="38" t="s">
        <v>246</v>
      </c>
      <c r="D634" s="65">
        <v>1</v>
      </c>
      <c r="F634" s="111">
        <f>D634*E634</f>
        <v>0</v>
      </c>
    </row>
    <row r="635" spans="1:6">
      <c r="A635" s="139"/>
    </row>
    <row r="636" spans="1:6">
      <c r="A636" s="139">
        <f>MAX($A632:A635)+0.01</f>
        <v>7.0799999999999983</v>
      </c>
      <c r="B636" s="110" t="s">
        <v>1617</v>
      </c>
      <c r="C636" s="38" t="s">
        <v>246</v>
      </c>
      <c r="D636" s="65">
        <v>4</v>
      </c>
      <c r="F636" s="111">
        <f>D636*E636</f>
        <v>0</v>
      </c>
    </row>
    <row r="637" spans="1:6">
      <c r="A637" s="139"/>
    </row>
    <row r="638" spans="1:6" ht="30">
      <c r="A638" s="139"/>
      <c r="B638" s="218" t="s">
        <v>1618</v>
      </c>
    </row>
    <row r="639" spans="1:6" ht="255">
      <c r="A639" s="139">
        <f>MAX($A635:A638)+0.01</f>
        <v>7.0899999999999981</v>
      </c>
      <c r="B639" s="110" t="s">
        <v>1619</v>
      </c>
      <c r="C639" s="38" t="s">
        <v>1355</v>
      </c>
      <c r="D639" s="65">
        <v>15</v>
      </c>
      <c r="F639" s="111">
        <f>D639*E639</f>
        <v>0</v>
      </c>
    </row>
    <row r="640" spans="1:6">
      <c r="A640" s="139"/>
    </row>
    <row r="641" spans="1:6" ht="60">
      <c r="A641" s="139">
        <f>MAX($A637:A640)+0.01</f>
        <v>7.0999999999999979</v>
      </c>
      <c r="B641" s="110" t="s">
        <v>1620</v>
      </c>
      <c r="C641" s="38" t="s">
        <v>246</v>
      </c>
      <c r="D641" s="65">
        <v>2</v>
      </c>
      <c r="F641" s="111">
        <f>D641*E641</f>
        <v>0</v>
      </c>
    </row>
    <row r="642" spans="1:6">
      <c r="A642" s="139"/>
    </row>
    <row r="643" spans="1:6" ht="300">
      <c r="A643" s="139">
        <f>MAX($A637:A642)+0.01</f>
        <v>7.1099999999999977</v>
      </c>
      <c r="B643" s="110" t="s">
        <v>1621</v>
      </c>
      <c r="C643" s="38" t="s">
        <v>1355</v>
      </c>
      <c r="D643" s="65">
        <v>60</v>
      </c>
      <c r="F643" s="111">
        <f>D643*E643</f>
        <v>0</v>
      </c>
    </row>
    <row r="644" spans="1:6">
      <c r="A644" s="139"/>
      <c r="B644" s="110" t="s">
        <v>1622</v>
      </c>
    </row>
    <row r="645" spans="1:6">
      <c r="A645" s="139"/>
    </row>
    <row r="646" spans="1:6" ht="45">
      <c r="A646" s="139">
        <f>MAX($A637:A645)+0.01</f>
        <v>7.1199999999999974</v>
      </c>
      <c r="B646" s="110" t="s">
        <v>1623</v>
      </c>
      <c r="C646" s="38" t="s">
        <v>246</v>
      </c>
      <c r="D646" s="65">
        <v>2</v>
      </c>
      <c r="F646" s="111">
        <f>D646*E646</f>
        <v>0</v>
      </c>
    </row>
    <row r="647" spans="1:6" ht="60">
      <c r="A647" s="139"/>
      <c r="B647" s="110" t="s">
        <v>1624</v>
      </c>
      <c r="C647" s="38" t="s">
        <v>246</v>
      </c>
      <c r="D647" s="65">
        <v>2</v>
      </c>
    </row>
    <row r="648" spans="1:6" ht="225">
      <c r="A648" s="139"/>
      <c r="B648" s="110" t="s">
        <v>1625</v>
      </c>
      <c r="C648" s="38" t="s">
        <v>246</v>
      </c>
      <c r="D648" s="65">
        <v>8</v>
      </c>
    </row>
    <row r="649" spans="1:6">
      <c r="A649" s="139"/>
    </row>
    <row r="650" spans="1:6">
      <c r="A650" s="139"/>
      <c r="B650" s="218" t="s">
        <v>1612</v>
      </c>
    </row>
    <row r="651" spans="1:6">
      <c r="A651" s="139">
        <f>MAX($A646:A650)+0.01</f>
        <v>7.1299999999999972</v>
      </c>
      <c r="B651" s="110" t="s">
        <v>1613</v>
      </c>
      <c r="C651" s="38" t="s">
        <v>246</v>
      </c>
      <c r="D651" s="65">
        <v>2</v>
      </c>
      <c r="F651" s="111">
        <f>D651*E651</f>
        <v>0</v>
      </c>
    </row>
    <row r="652" spans="1:6">
      <c r="A652" s="139"/>
    </row>
    <row r="653" spans="1:6" ht="45">
      <c r="A653" s="139">
        <f>MAX($A648:A652)+0.01</f>
        <v>7.139999999999997</v>
      </c>
      <c r="B653" s="110" t="s">
        <v>1614</v>
      </c>
      <c r="C653" s="38" t="s">
        <v>246</v>
      </c>
      <c r="D653" s="65">
        <v>24</v>
      </c>
      <c r="F653" s="111">
        <f>D653*E653</f>
        <v>0</v>
      </c>
    </row>
    <row r="654" spans="1:6">
      <c r="A654" s="139"/>
    </row>
    <row r="655" spans="1:6" ht="30">
      <c r="A655" s="139">
        <f>MAX($A650:A654)+0.01</f>
        <v>7.1499999999999968</v>
      </c>
      <c r="B655" s="110" t="s">
        <v>1615</v>
      </c>
      <c r="C655" s="38" t="s">
        <v>246</v>
      </c>
      <c r="D655" s="65">
        <v>24</v>
      </c>
      <c r="F655" s="111">
        <f>D655*E655</f>
        <v>0</v>
      </c>
    </row>
    <row r="656" spans="1:6">
      <c r="A656" s="139"/>
    </row>
    <row r="657" spans="1:6" ht="30">
      <c r="A657" s="139">
        <f>MAX($A652:A656)+0.01</f>
        <v>7.1599999999999966</v>
      </c>
      <c r="B657" s="110" t="s">
        <v>1616</v>
      </c>
      <c r="C657" s="38" t="s">
        <v>246</v>
      </c>
      <c r="D657" s="65">
        <v>2</v>
      </c>
      <c r="F657" s="111">
        <f>D657*E657</f>
        <v>0</v>
      </c>
    </row>
    <row r="658" spans="1:6">
      <c r="A658" s="139"/>
    </row>
    <row r="659" spans="1:6">
      <c r="A659" s="139">
        <f>MAX($A656:A658)+0.01</f>
        <v>7.1699999999999964</v>
      </c>
      <c r="B659" s="110" t="s">
        <v>1617</v>
      </c>
      <c r="C659" s="38" t="s">
        <v>246</v>
      </c>
      <c r="D659" s="65">
        <v>12</v>
      </c>
      <c r="F659" s="111">
        <f>D659*E659</f>
        <v>0</v>
      </c>
    </row>
    <row r="660" spans="1:6">
      <c r="A660" s="139"/>
    </row>
    <row r="661" spans="1:6" ht="45">
      <c r="B661" s="110" t="s">
        <v>1626</v>
      </c>
    </row>
    <row r="662" spans="1:6">
      <c r="A662" s="139">
        <f>MAX($A658:A660)+0.01</f>
        <v>7.1799999999999962</v>
      </c>
      <c r="B662" s="110" t="s">
        <v>1627</v>
      </c>
      <c r="C662" s="38" t="s">
        <v>246</v>
      </c>
      <c r="D662" s="65">
        <v>4</v>
      </c>
      <c r="F662" s="111">
        <f>D662*E662</f>
        <v>0</v>
      </c>
    </row>
    <row r="663" spans="1:6">
      <c r="A663" s="139"/>
    </row>
    <row r="664" spans="1:6" ht="18.75">
      <c r="A664" s="139"/>
      <c r="B664" s="238" t="s">
        <v>1628</v>
      </c>
    </row>
    <row r="665" spans="1:6" ht="18.75">
      <c r="A665" s="222"/>
      <c r="B665" s="238"/>
    </row>
    <row r="666" spans="1:6">
      <c r="A666" s="139"/>
      <c r="B666" s="218" t="s">
        <v>1610</v>
      </c>
    </row>
    <row r="667" spans="1:6">
      <c r="A667" s="139">
        <f>MAX($A661:A665)+0.01</f>
        <v>7.1899999999999959</v>
      </c>
      <c r="B667" s="110" t="s">
        <v>1629</v>
      </c>
      <c r="C667" s="38" t="s">
        <v>1309</v>
      </c>
      <c r="D667" s="65">
        <v>1</v>
      </c>
      <c r="F667" s="111">
        <f>D667*E667</f>
        <v>0</v>
      </c>
    </row>
    <row r="668" spans="1:6">
      <c r="A668" s="139"/>
      <c r="B668" s="110" t="s">
        <v>1630</v>
      </c>
    </row>
    <row r="669" spans="1:6" ht="30">
      <c r="A669" s="139"/>
      <c r="B669" s="110" t="s">
        <v>1631</v>
      </c>
    </row>
    <row r="670" spans="1:6">
      <c r="A670" s="139"/>
      <c r="B670" s="110" t="s">
        <v>1632</v>
      </c>
    </row>
    <row r="671" spans="1:6" ht="30">
      <c r="A671" s="139"/>
      <c r="B671" s="110" t="s">
        <v>1633</v>
      </c>
    </row>
    <row r="672" spans="1:6">
      <c r="A672" s="139"/>
      <c r="B672" s="110" t="s">
        <v>1634</v>
      </c>
    </row>
    <row r="673" spans="1:2">
      <c r="A673" s="139"/>
      <c r="B673" s="110" t="s">
        <v>1635</v>
      </c>
    </row>
    <row r="674" spans="1:2" ht="30">
      <c r="A674" s="139"/>
      <c r="B674" s="110" t="s">
        <v>1636</v>
      </c>
    </row>
    <row r="675" spans="1:2">
      <c r="A675" s="139"/>
      <c r="B675" s="110" t="s">
        <v>1637</v>
      </c>
    </row>
    <row r="676" spans="1:2">
      <c r="A676" s="139"/>
      <c r="B676" s="110" t="s">
        <v>1638</v>
      </c>
    </row>
    <row r="677" spans="1:2" ht="30">
      <c r="A677" s="139"/>
      <c r="B677" s="110" t="s">
        <v>1639</v>
      </c>
    </row>
    <row r="678" spans="1:2" ht="30">
      <c r="A678" s="139"/>
      <c r="B678" s="110" t="s">
        <v>1640</v>
      </c>
    </row>
    <row r="679" spans="1:2" ht="30">
      <c r="A679" s="139"/>
      <c r="B679" s="110" t="s">
        <v>1641</v>
      </c>
    </row>
    <row r="680" spans="1:2" ht="30">
      <c r="A680" s="139"/>
      <c r="B680" s="110" t="s">
        <v>1642</v>
      </c>
    </row>
    <row r="681" spans="1:2" ht="30">
      <c r="A681" s="139"/>
      <c r="B681" s="110" t="s">
        <v>1643</v>
      </c>
    </row>
    <row r="682" spans="1:2">
      <c r="A682" s="139"/>
      <c r="B682" s="110" t="s">
        <v>1644</v>
      </c>
    </row>
    <row r="683" spans="1:2">
      <c r="A683" s="139"/>
      <c r="B683" s="110" t="s">
        <v>1645</v>
      </c>
    </row>
    <row r="684" spans="1:2">
      <c r="A684" s="139"/>
      <c r="B684" s="110" t="s">
        <v>1646</v>
      </c>
    </row>
    <row r="685" spans="1:2">
      <c r="A685" s="139"/>
      <c r="B685" s="110" t="s">
        <v>1647</v>
      </c>
    </row>
    <row r="686" spans="1:2">
      <c r="A686" s="139"/>
      <c r="B686" s="110" t="s">
        <v>1648</v>
      </c>
    </row>
    <row r="687" spans="1:2">
      <c r="A687" s="139"/>
      <c r="B687" s="110" t="s">
        <v>1649</v>
      </c>
    </row>
    <row r="688" spans="1:2">
      <c r="A688" s="139"/>
      <c r="B688" s="110" t="s">
        <v>1650</v>
      </c>
    </row>
    <row r="689" spans="1:6">
      <c r="A689" s="139"/>
      <c r="B689" s="110" t="s">
        <v>1651</v>
      </c>
    </row>
    <row r="690" spans="1:6">
      <c r="A690" s="139"/>
      <c r="B690" s="110" t="s">
        <v>1652</v>
      </c>
    </row>
    <row r="691" spans="1:6">
      <c r="A691" s="139"/>
      <c r="B691" s="110" t="s">
        <v>1653</v>
      </c>
    </row>
    <row r="692" spans="1:6">
      <c r="A692" s="139"/>
      <c r="B692" s="110" t="s">
        <v>1654</v>
      </c>
    </row>
    <row r="693" spans="1:6">
      <c r="A693" s="139"/>
      <c r="B693" s="110" t="s">
        <v>1655</v>
      </c>
    </row>
    <row r="694" spans="1:6">
      <c r="A694" s="139"/>
      <c r="B694" s="110" t="s">
        <v>1656</v>
      </c>
    </row>
    <row r="695" spans="1:6">
      <c r="A695" s="139"/>
      <c r="B695" s="110" t="s">
        <v>1657</v>
      </c>
    </row>
    <row r="696" spans="1:6">
      <c r="A696" s="139"/>
      <c r="B696" s="110" t="s">
        <v>1658</v>
      </c>
    </row>
    <row r="697" spans="1:6">
      <c r="A697" s="139"/>
    </row>
    <row r="698" spans="1:6" ht="300">
      <c r="A698" s="139">
        <f>MAX($A667:A697)+0.01</f>
        <v>7.1999999999999957</v>
      </c>
      <c r="B698" s="110" t="s">
        <v>1621</v>
      </c>
      <c r="C698" s="38" t="s">
        <v>1355</v>
      </c>
      <c r="D698" s="65">
        <v>650</v>
      </c>
      <c r="F698" s="111">
        <f>D698*E698</f>
        <v>0</v>
      </c>
    </row>
    <row r="699" spans="1:6">
      <c r="A699" s="139"/>
      <c r="B699" s="110" t="s">
        <v>1659</v>
      </c>
    </row>
    <row r="700" spans="1:6">
      <c r="A700" s="139"/>
    </row>
    <row r="701" spans="1:6" ht="45">
      <c r="A701" s="139">
        <f>MAX($A670:A700)+0.01</f>
        <v>7.2099999999999955</v>
      </c>
      <c r="B701" s="110" t="s">
        <v>1660</v>
      </c>
      <c r="C701" s="38" t="s">
        <v>246</v>
      </c>
      <c r="D701" s="65">
        <v>2</v>
      </c>
      <c r="F701" s="111">
        <f>D701*E701</f>
        <v>0</v>
      </c>
    </row>
    <row r="702" spans="1:6" ht="60">
      <c r="A702" s="139"/>
      <c r="B702" s="110" t="s">
        <v>1624</v>
      </c>
      <c r="C702" s="38" t="s">
        <v>246</v>
      </c>
      <c r="D702" s="65">
        <v>2</v>
      </c>
    </row>
    <row r="703" spans="1:6" ht="285">
      <c r="A703" s="139"/>
      <c r="B703" s="110" t="s">
        <v>1661</v>
      </c>
      <c r="C703" s="38" t="s">
        <v>246</v>
      </c>
      <c r="D703" s="65">
        <v>24</v>
      </c>
    </row>
    <row r="704" spans="1:6">
      <c r="A704" s="139"/>
    </row>
    <row r="705" spans="1:6" ht="30">
      <c r="A705" s="139">
        <f>MAX($A680:A704)+0.01</f>
        <v>7.2199999999999953</v>
      </c>
      <c r="B705" s="110" t="s">
        <v>1662</v>
      </c>
      <c r="C705" s="38" t="s">
        <v>246</v>
      </c>
      <c r="D705" s="65">
        <v>24</v>
      </c>
      <c r="F705" s="111">
        <f>D705*E705</f>
        <v>0</v>
      </c>
    </row>
    <row r="706" spans="1:6">
      <c r="A706" s="139"/>
    </row>
    <row r="707" spans="1:6">
      <c r="A707" s="139">
        <f>MAX($A686:A706)+0.01</f>
        <v>7.2299999999999951</v>
      </c>
      <c r="B707" s="110" t="s">
        <v>1613</v>
      </c>
      <c r="C707" s="38" t="s">
        <v>246</v>
      </c>
      <c r="D707" s="65">
        <v>2</v>
      </c>
      <c r="F707" s="111">
        <f>D707*E707</f>
        <v>0</v>
      </c>
    </row>
    <row r="708" spans="1:6">
      <c r="A708" s="139"/>
    </row>
    <row r="709" spans="1:6" ht="45">
      <c r="A709" s="139"/>
      <c r="B709" s="110" t="s">
        <v>1626</v>
      </c>
    </row>
    <row r="710" spans="1:6">
      <c r="A710" s="139">
        <f>MAX($A689:A709)+0.01</f>
        <v>7.2399999999999949</v>
      </c>
      <c r="B710" s="110" t="s">
        <v>1627</v>
      </c>
      <c r="C710" s="38" t="s">
        <v>246</v>
      </c>
      <c r="D710" s="65">
        <v>24</v>
      </c>
      <c r="F710" s="111">
        <f>D710*E710</f>
        <v>0</v>
      </c>
    </row>
    <row r="711" spans="1:6">
      <c r="A711" s="139"/>
      <c r="B711" s="3"/>
    </row>
    <row r="712" spans="1:6">
      <c r="A712" s="3"/>
      <c r="B712" s="218" t="s">
        <v>1552</v>
      </c>
      <c r="C712" s="3"/>
      <c r="D712" s="3"/>
      <c r="E712" s="3"/>
      <c r="F712" s="3"/>
    </row>
    <row r="713" spans="1:6" ht="45">
      <c r="A713" s="139">
        <f>MAX($A692:A712)+0.01</f>
        <v>7.2499999999999947</v>
      </c>
      <c r="B713" s="122" t="s">
        <v>1663</v>
      </c>
      <c r="C713" s="160" t="s">
        <v>1309</v>
      </c>
      <c r="D713" s="65">
        <v>1</v>
      </c>
      <c r="E713" s="65"/>
      <c r="F713" s="111">
        <f>D713*E713</f>
        <v>0</v>
      </c>
    </row>
    <row r="714" spans="1:6">
      <c r="A714" s="139"/>
    </row>
    <row r="715" spans="1:6" ht="30">
      <c r="A715" s="139">
        <f>MAX($A712:A714)+0.01</f>
        <v>7.2599999999999945</v>
      </c>
      <c r="B715" s="110" t="s">
        <v>1664</v>
      </c>
      <c r="C715" s="38" t="s">
        <v>1309</v>
      </c>
      <c r="D715" s="65">
        <v>1</v>
      </c>
      <c r="F715" s="111">
        <f>D715*E715</f>
        <v>0</v>
      </c>
    </row>
    <row r="716" spans="1:6">
      <c r="A716" s="139"/>
    </row>
    <row r="717" spans="1:6" ht="105">
      <c r="A717" s="139">
        <f>MAX($A714:A716)+0.01</f>
        <v>7.2699999999999942</v>
      </c>
      <c r="B717" s="110" t="s">
        <v>1665</v>
      </c>
      <c r="C717" s="38" t="s">
        <v>1309</v>
      </c>
      <c r="D717" s="65">
        <v>1</v>
      </c>
      <c r="F717" s="111">
        <f>D717*E717</f>
        <v>0</v>
      </c>
    </row>
    <row r="718" spans="1:6">
      <c r="A718" s="139"/>
    </row>
    <row r="719" spans="1:6">
      <c r="A719" s="139">
        <f>MAX($A714:A718)+0.01</f>
        <v>7.279999999999994</v>
      </c>
      <c r="B719" s="110" t="s">
        <v>1666</v>
      </c>
      <c r="C719" s="38" t="s">
        <v>1336</v>
      </c>
      <c r="D719" s="65">
        <v>5</v>
      </c>
      <c r="F719" s="111">
        <f>D719/100*SUM(F598:F718)</f>
        <v>0</v>
      </c>
    </row>
    <row r="720" spans="1:6">
      <c r="A720" s="139"/>
    </row>
    <row r="721" spans="1:6" ht="30">
      <c r="A721" s="139">
        <f>MAX($A714:A720)+0.01</f>
        <v>7.2899999999999938</v>
      </c>
      <c r="B721" s="110" t="s">
        <v>1667</v>
      </c>
      <c r="C721" s="38" t="s">
        <v>1336</v>
      </c>
      <c r="D721" s="65">
        <v>5</v>
      </c>
      <c r="F721" s="111">
        <f>SUM(F596:F720)*D721%</f>
        <v>0</v>
      </c>
    </row>
    <row r="722" spans="1:6">
      <c r="A722" s="3"/>
      <c r="B722" s="3"/>
      <c r="C722" s="3"/>
      <c r="D722" s="3"/>
      <c r="E722" s="3"/>
      <c r="F722" s="3"/>
    </row>
    <row r="723" spans="1:6" ht="30.75" thickBot="1">
      <c r="A723" s="145"/>
      <c r="B723" s="146" t="s">
        <v>1668</v>
      </c>
      <c r="C723" s="147"/>
      <c r="D723" s="148"/>
      <c r="E723" s="149"/>
      <c r="F723" s="149">
        <f>SUM(F607:F721)</f>
        <v>0</v>
      </c>
    </row>
    <row r="724" spans="1:6" ht="15.75" thickTop="1"/>
    <row r="725" spans="1:6">
      <c r="A725" s="130" t="s">
        <v>503</v>
      </c>
      <c r="B725" s="131" t="s">
        <v>1669</v>
      </c>
      <c r="C725" s="132" t="s">
        <v>90</v>
      </c>
      <c r="D725" s="133" t="s">
        <v>1274</v>
      </c>
      <c r="E725" s="134" t="s">
        <v>92</v>
      </c>
      <c r="F725" s="134" t="s">
        <v>1275</v>
      </c>
    </row>
    <row r="727" spans="1:6" ht="45">
      <c r="B727" s="218" t="s">
        <v>1670</v>
      </c>
    </row>
    <row r="729" spans="1:6" s="72" customFormat="1" ht="195">
      <c r="A729" s="139">
        <v>8.01</v>
      </c>
      <c r="B729" s="110" t="s">
        <v>1671</v>
      </c>
      <c r="C729" s="38" t="s">
        <v>246</v>
      </c>
      <c r="D729" s="65">
        <v>1</v>
      </c>
      <c r="E729" s="111"/>
      <c r="F729" s="111">
        <f>D729*E729</f>
        <v>0</v>
      </c>
    </row>
    <row r="730" spans="1:6" s="72" customFormat="1">
      <c r="A730" s="239"/>
      <c r="B730" s="240"/>
      <c r="C730" s="241"/>
      <c r="D730" s="242"/>
      <c r="E730" s="242"/>
      <c r="F730" s="243"/>
    </row>
    <row r="731" spans="1:6" s="72" customFormat="1" ht="105">
      <c r="A731" s="139">
        <f>MAX($A725:A730)+0.01</f>
        <v>8.02</v>
      </c>
      <c r="B731" s="110" t="s">
        <v>1672</v>
      </c>
      <c r="C731" s="38" t="s">
        <v>246</v>
      </c>
      <c r="D731" s="65">
        <v>1</v>
      </c>
      <c r="E731" s="111"/>
      <c r="F731" s="111">
        <f>D731*E731</f>
        <v>0</v>
      </c>
    </row>
    <row r="732" spans="1:6" s="72" customFormat="1">
      <c r="A732" s="239"/>
      <c r="B732" s="240"/>
      <c r="C732" s="241"/>
      <c r="D732" s="242"/>
      <c r="E732" s="242"/>
      <c r="F732" s="243"/>
    </row>
    <row r="733" spans="1:6" s="72" customFormat="1" ht="105">
      <c r="A733" s="139">
        <f>MAX($A729:A732)+0.01</f>
        <v>8.0299999999999994</v>
      </c>
      <c r="B733" s="110" t="s">
        <v>1673</v>
      </c>
      <c r="C733" s="38" t="s">
        <v>246</v>
      </c>
      <c r="D733" s="65">
        <v>1</v>
      </c>
      <c r="E733" s="111"/>
      <c r="F733" s="111">
        <f>D733*E733</f>
        <v>0</v>
      </c>
    </row>
    <row r="734" spans="1:6">
      <c r="A734" s="239"/>
      <c r="B734" s="240"/>
      <c r="C734" s="241"/>
      <c r="D734" s="242"/>
      <c r="E734" s="242"/>
      <c r="F734" s="243"/>
    </row>
    <row r="735" spans="1:6">
      <c r="A735" s="139">
        <f>MAX($A729:A734)+0.01</f>
        <v>8.0399999999999991</v>
      </c>
      <c r="B735" s="110" t="s">
        <v>1674</v>
      </c>
      <c r="C735" s="38" t="s">
        <v>246</v>
      </c>
      <c r="D735" s="65">
        <v>1</v>
      </c>
      <c r="F735" s="111">
        <f>D735*E735</f>
        <v>0</v>
      </c>
    </row>
    <row r="736" spans="1:6">
      <c r="A736" s="239"/>
      <c r="B736" s="240"/>
      <c r="C736" s="241"/>
      <c r="D736" s="242"/>
      <c r="E736" s="242"/>
      <c r="F736" s="243"/>
    </row>
    <row r="737" spans="1:6" ht="30">
      <c r="A737" s="139">
        <f>MAX($A725:A736)+0.01</f>
        <v>8.0499999999999989</v>
      </c>
      <c r="B737" s="110" t="s">
        <v>1675</v>
      </c>
      <c r="C737" s="38" t="s">
        <v>246</v>
      </c>
      <c r="D737" s="65">
        <v>1</v>
      </c>
      <c r="F737" s="111">
        <f>D737*E737</f>
        <v>0</v>
      </c>
    </row>
    <row r="738" spans="1:6">
      <c r="A738" s="239"/>
      <c r="B738" s="240"/>
      <c r="C738" s="241"/>
      <c r="D738" s="242"/>
      <c r="E738" s="242"/>
      <c r="F738" s="243"/>
    </row>
    <row r="739" spans="1:6" ht="60">
      <c r="A739" s="139">
        <f>MAX($A732:A738)+0.01</f>
        <v>8.0599999999999987</v>
      </c>
      <c r="B739" s="110" t="s">
        <v>1676</v>
      </c>
      <c r="C739" s="38" t="s">
        <v>246</v>
      </c>
      <c r="D739" s="65">
        <v>2</v>
      </c>
      <c r="F739" s="111">
        <f>D739*E739</f>
        <v>0</v>
      </c>
    </row>
    <row r="740" spans="1:6">
      <c r="A740" s="239"/>
      <c r="B740" s="240"/>
      <c r="C740" s="241"/>
      <c r="D740" s="242"/>
      <c r="E740" s="242"/>
      <c r="F740" s="243"/>
    </row>
    <row r="741" spans="1:6" ht="120">
      <c r="A741" s="139">
        <f>MAX($A729:A740)+0.01</f>
        <v>8.0699999999999985</v>
      </c>
      <c r="B741" s="110" t="s">
        <v>1677</v>
      </c>
      <c r="C741" s="38" t="s">
        <v>246</v>
      </c>
      <c r="D741" s="65">
        <v>3</v>
      </c>
      <c r="F741" s="111">
        <f>D741*E741</f>
        <v>0</v>
      </c>
    </row>
    <row r="742" spans="1:6">
      <c r="A742" s="239"/>
      <c r="B742" s="244"/>
      <c r="C742" s="241"/>
      <c r="D742" s="242"/>
      <c r="E742" s="242"/>
      <c r="F742" s="243"/>
    </row>
    <row r="743" spans="1:6" ht="75">
      <c r="A743" s="139">
        <f>MAX($A732:A742)+0.01</f>
        <v>8.0799999999999983</v>
      </c>
      <c r="B743" s="110" t="s">
        <v>1678</v>
      </c>
      <c r="C743" s="38" t="s">
        <v>246</v>
      </c>
      <c r="D743" s="65">
        <v>8</v>
      </c>
      <c r="F743" s="111">
        <f>D743*E743</f>
        <v>0</v>
      </c>
    </row>
    <row r="744" spans="1:6">
      <c r="A744" s="239"/>
      <c r="B744" s="244"/>
      <c r="C744" s="241"/>
      <c r="D744" s="242"/>
      <c r="E744" s="242"/>
      <c r="F744" s="243"/>
    </row>
    <row r="745" spans="1:6" ht="45">
      <c r="A745" s="139">
        <f>MAX($A741:A744)+0.01</f>
        <v>8.0899999999999981</v>
      </c>
      <c r="B745" s="110" t="s">
        <v>1679</v>
      </c>
      <c r="C745" s="38" t="s">
        <v>246</v>
      </c>
      <c r="D745" s="65">
        <v>0.8</v>
      </c>
      <c r="F745" s="111">
        <f>D745*E745</f>
        <v>0</v>
      </c>
    </row>
    <row r="746" spans="1:6">
      <c r="A746" s="239"/>
      <c r="B746" s="244"/>
      <c r="C746" s="241"/>
      <c r="D746" s="242"/>
      <c r="E746" s="242"/>
      <c r="F746" s="243"/>
    </row>
    <row r="747" spans="1:6" ht="30">
      <c r="A747" s="139">
        <f>MAX($A743:A746)+0.01</f>
        <v>8.0999999999999979</v>
      </c>
      <c r="B747" s="110" t="s">
        <v>1680</v>
      </c>
      <c r="C747" s="38" t="s">
        <v>246</v>
      </c>
      <c r="D747" s="65">
        <v>1</v>
      </c>
      <c r="F747" s="111">
        <f>D747*E747</f>
        <v>0</v>
      </c>
    </row>
    <row r="748" spans="1:6">
      <c r="A748" s="239"/>
      <c r="B748" s="244"/>
      <c r="C748" s="241"/>
      <c r="D748" s="242"/>
      <c r="E748" s="242"/>
      <c r="F748" s="243"/>
    </row>
    <row r="749" spans="1:6">
      <c r="A749" s="139">
        <f>MAX($A745:A748)+0.01</f>
        <v>8.1099999999999977</v>
      </c>
      <c r="B749" s="110" t="s">
        <v>1681</v>
      </c>
      <c r="C749" s="38" t="s">
        <v>246</v>
      </c>
      <c r="D749" s="65">
        <v>1</v>
      </c>
      <c r="F749" s="111">
        <f>D749*E749</f>
        <v>0</v>
      </c>
    </row>
    <row r="750" spans="1:6">
      <c r="A750" s="239"/>
      <c r="B750" s="244"/>
      <c r="C750" s="241"/>
      <c r="D750" s="242"/>
      <c r="E750" s="242"/>
      <c r="F750" s="243"/>
    </row>
    <row r="751" spans="1:6" ht="30">
      <c r="A751" s="139">
        <f>MAX($A746:A750)+0.01</f>
        <v>8.1199999999999974</v>
      </c>
      <c r="B751" s="110" t="s">
        <v>1682</v>
      </c>
      <c r="C751" s="38" t="s">
        <v>246</v>
      </c>
      <c r="D751" s="65">
        <v>8</v>
      </c>
      <c r="F751" s="111">
        <f>D751*E751</f>
        <v>0</v>
      </c>
    </row>
    <row r="752" spans="1:6">
      <c r="A752" s="239"/>
      <c r="B752" s="245"/>
      <c r="C752" s="246"/>
      <c r="D752" s="247"/>
      <c r="E752" s="247"/>
      <c r="F752" s="247"/>
    </row>
    <row r="753" spans="1:6" ht="90">
      <c r="A753" s="139">
        <f>MAX($A723:A752)+0.01</f>
        <v>8.1299999999999972</v>
      </c>
      <c r="B753" s="110" t="s">
        <v>1683</v>
      </c>
      <c r="C753" s="38" t="s">
        <v>1355</v>
      </c>
      <c r="D753" s="65">
        <v>150</v>
      </c>
      <c r="F753" s="111">
        <f>D753*E753</f>
        <v>0</v>
      </c>
    </row>
    <row r="754" spans="1:6">
      <c r="A754" s="139"/>
    </row>
    <row r="755" spans="1:6" ht="30">
      <c r="A755" s="139">
        <f>MAX($A725:A754)+0.01</f>
        <v>8.139999999999997</v>
      </c>
      <c r="B755" s="110" t="s">
        <v>1684</v>
      </c>
      <c r="C755" s="38" t="s">
        <v>1355</v>
      </c>
      <c r="D755" s="65">
        <v>20</v>
      </c>
      <c r="F755" s="111">
        <f>D755*E755</f>
        <v>0</v>
      </c>
    </row>
    <row r="756" spans="1:6">
      <c r="A756" s="239"/>
      <c r="B756" s="240"/>
      <c r="C756" s="241"/>
      <c r="D756" s="242"/>
      <c r="E756" s="242"/>
      <c r="F756" s="243"/>
    </row>
    <row r="757" spans="1:6">
      <c r="A757" s="139">
        <f>MAX($A753:A756)+0.01</f>
        <v>8.1499999999999968</v>
      </c>
      <c r="B757" s="110" t="s">
        <v>1685</v>
      </c>
      <c r="C757" s="38" t="s">
        <v>1355</v>
      </c>
      <c r="D757" s="65">
        <v>10</v>
      </c>
      <c r="F757" s="111">
        <f>D757*E757</f>
        <v>0</v>
      </c>
    </row>
    <row r="758" spans="1:6">
      <c r="A758" s="239"/>
      <c r="C758" s="248"/>
      <c r="D758" s="249"/>
      <c r="E758" s="249"/>
      <c r="F758" s="243"/>
    </row>
    <row r="759" spans="1:6" ht="30">
      <c r="A759" s="139">
        <f>MAX($A752:A758)+0.01</f>
        <v>8.1599999999999966</v>
      </c>
      <c r="B759" s="110" t="s">
        <v>1686</v>
      </c>
      <c r="C759" s="38" t="s">
        <v>1355</v>
      </c>
      <c r="D759" s="65">
        <v>50</v>
      </c>
      <c r="F759" s="111">
        <f>D759*E759</f>
        <v>0</v>
      </c>
    </row>
    <row r="760" spans="1:6">
      <c r="A760" s="239"/>
    </row>
    <row r="761" spans="1:6" ht="45">
      <c r="A761" s="139"/>
      <c r="B761" s="110" t="s">
        <v>1384</v>
      </c>
    </row>
    <row r="762" spans="1:6">
      <c r="A762" s="139">
        <f>MAX($A759:A761)+0.01</f>
        <v>8.1699999999999964</v>
      </c>
      <c r="B762" s="110" t="s">
        <v>1687</v>
      </c>
      <c r="C762" s="38" t="s">
        <v>1355</v>
      </c>
      <c r="D762" s="65">
        <v>20</v>
      </c>
      <c r="F762" s="111">
        <f>D762*E762</f>
        <v>0</v>
      </c>
    </row>
    <row r="764" spans="1:6" ht="15.75" thickBot="1">
      <c r="A764" s="145"/>
      <c r="B764" s="146" t="s">
        <v>1688</v>
      </c>
      <c r="C764" s="147"/>
      <c r="D764" s="148"/>
      <c r="E764" s="149"/>
      <c r="F764" s="149">
        <f>SUM(F729:F763)</f>
        <v>0</v>
      </c>
    </row>
    <row r="765" spans="1:6" ht="15.75" thickTop="1">
      <c r="A765" s="213"/>
      <c r="B765" s="214"/>
      <c r="C765" s="215"/>
      <c r="D765" s="216"/>
      <c r="E765" s="217"/>
      <c r="F765" s="217"/>
    </row>
    <row r="766" spans="1:6">
      <c r="A766" s="130" t="s">
        <v>505</v>
      </c>
      <c r="B766" s="131" t="s">
        <v>1689</v>
      </c>
      <c r="C766" s="132" t="s">
        <v>90</v>
      </c>
      <c r="D766" s="133" t="s">
        <v>1274</v>
      </c>
      <c r="E766" s="134" t="s">
        <v>92</v>
      </c>
      <c r="F766" s="134" t="s">
        <v>1275</v>
      </c>
    </row>
    <row r="768" spans="1:6">
      <c r="B768" s="218" t="s">
        <v>1690</v>
      </c>
    </row>
    <row r="769" spans="1:6" ht="225">
      <c r="A769" s="139">
        <v>9.01</v>
      </c>
      <c r="B769" s="223" t="s">
        <v>1691</v>
      </c>
      <c r="C769" s="38" t="s">
        <v>1309</v>
      </c>
      <c r="D769" s="65">
        <v>1</v>
      </c>
      <c r="F769" s="111">
        <f>D769*E769</f>
        <v>0</v>
      </c>
    </row>
    <row r="770" spans="1:6">
      <c r="A770" s="139"/>
      <c r="B770" s="223"/>
    </row>
    <row r="771" spans="1:6" ht="225">
      <c r="A771" s="139">
        <f>MAX($A765:A770)+0.01</f>
        <v>9.02</v>
      </c>
      <c r="B771" s="223" t="s">
        <v>1692</v>
      </c>
      <c r="C771" s="38" t="s">
        <v>1309</v>
      </c>
      <c r="D771" s="65">
        <v>3</v>
      </c>
      <c r="F771" s="111">
        <f>D771*E771</f>
        <v>0</v>
      </c>
    </row>
    <row r="772" spans="1:6">
      <c r="A772" s="222"/>
      <c r="B772" s="223"/>
    </row>
    <row r="773" spans="1:6" ht="30">
      <c r="A773" s="139">
        <f>MAX($A767:A772)+0.01</f>
        <v>9.0299999999999994</v>
      </c>
      <c r="B773" s="223" t="s">
        <v>1693</v>
      </c>
      <c r="C773" s="38" t="s">
        <v>246</v>
      </c>
      <c r="D773" s="65">
        <v>3</v>
      </c>
      <c r="F773" s="111">
        <f>D773*E773</f>
        <v>0</v>
      </c>
    </row>
    <row r="774" spans="1:6">
      <c r="A774" s="222"/>
      <c r="B774" s="223"/>
    </row>
    <row r="775" spans="1:6" ht="30">
      <c r="A775" s="139">
        <f>MAX($A769:A774)+0.01</f>
        <v>9.0399999999999991</v>
      </c>
      <c r="B775" s="223" t="s">
        <v>1694</v>
      </c>
      <c r="C775" s="38" t="s">
        <v>246</v>
      </c>
      <c r="D775" s="65">
        <v>1</v>
      </c>
      <c r="F775" s="111">
        <f>D775*E775</f>
        <v>0</v>
      </c>
    </row>
    <row r="776" spans="1:6">
      <c r="A776" s="222"/>
      <c r="B776" s="223"/>
    </row>
    <row r="777" spans="1:6">
      <c r="A777" s="239"/>
      <c r="B777" s="250" t="s">
        <v>1695</v>
      </c>
      <c r="C777" s="241"/>
      <c r="D777" s="242"/>
      <c r="E777" s="242"/>
      <c r="F777" s="243"/>
    </row>
    <row r="778" spans="1:6" ht="225">
      <c r="A778" s="139">
        <f>MAX($A766:A775)+0.01</f>
        <v>9.0499999999999989</v>
      </c>
      <c r="B778" s="223" t="s">
        <v>1696</v>
      </c>
      <c r="C778" s="38" t="s">
        <v>246</v>
      </c>
      <c r="D778" s="65">
        <v>1</v>
      </c>
      <c r="F778" s="111">
        <f>D778*E778</f>
        <v>0</v>
      </c>
    </row>
    <row r="779" spans="1:6">
      <c r="A779" s="239"/>
      <c r="B779" s="240"/>
      <c r="C779" s="241"/>
      <c r="D779" s="242"/>
      <c r="E779" s="242"/>
      <c r="F779" s="243"/>
    </row>
    <row r="780" spans="1:6" ht="30">
      <c r="A780" s="139">
        <f>MAX($A776:A779)+0.01</f>
        <v>9.0599999999999987</v>
      </c>
      <c r="B780" s="110" t="s">
        <v>1697</v>
      </c>
      <c r="C780" s="38" t="s">
        <v>246</v>
      </c>
      <c r="D780" s="65">
        <v>1</v>
      </c>
      <c r="F780" s="111">
        <f>D780*E780</f>
        <v>0</v>
      </c>
    </row>
    <row r="781" spans="1:6">
      <c r="A781" s="239"/>
      <c r="B781" s="240"/>
      <c r="C781" s="241"/>
      <c r="D781" s="242"/>
      <c r="E781" s="242"/>
      <c r="F781" s="243"/>
    </row>
    <row r="782" spans="1:6" ht="30">
      <c r="A782" s="139">
        <f>MAX($A778:A781)+0.01</f>
        <v>9.0699999999999985</v>
      </c>
      <c r="B782" s="110" t="s">
        <v>1698</v>
      </c>
      <c r="C782" s="38" t="s">
        <v>246</v>
      </c>
      <c r="D782" s="65">
        <v>4</v>
      </c>
      <c r="F782" s="111">
        <f>D782*E782</f>
        <v>0</v>
      </c>
    </row>
    <row r="783" spans="1:6">
      <c r="A783" s="251"/>
      <c r="B783" s="252"/>
      <c r="C783" s="253"/>
      <c r="D783" s="254"/>
      <c r="E783" s="254"/>
      <c r="F783" s="243"/>
    </row>
    <row r="784" spans="1:6">
      <c r="A784" s="139">
        <f>MAX($A782:A783)+0.01</f>
        <v>9.0799999999999983</v>
      </c>
      <c r="B784" s="110" t="s">
        <v>1685</v>
      </c>
      <c r="C784" s="38" t="s">
        <v>1355</v>
      </c>
      <c r="D784" s="65">
        <v>75</v>
      </c>
      <c r="F784" s="111">
        <f>D784*E784</f>
        <v>0</v>
      </c>
    </row>
    <row r="785" spans="1:6">
      <c r="A785" s="251"/>
      <c r="C785" s="255"/>
      <c r="D785" s="256"/>
      <c r="E785" s="256"/>
      <c r="F785" s="243"/>
    </row>
    <row r="786" spans="1:6" ht="60">
      <c r="A786" s="139">
        <f>MAX($A783:A785)+0.01</f>
        <v>9.0899999999999981</v>
      </c>
      <c r="B786" s="110" t="s">
        <v>1699</v>
      </c>
      <c r="C786" s="257"/>
      <c r="D786" s="258"/>
      <c r="E786" s="259"/>
      <c r="F786" s="260"/>
    </row>
    <row r="787" spans="1:6">
      <c r="A787" s="251"/>
      <c r="B787" s="110" t="s">
        <v>1700</v>
      </c>
      <c r="C787" s="38" t="s">
        <v>1355</v>
      </c>
      <c r="D787" s="65">
        <v>30</v>
      </c>
      <c r="F787" s="111">
        <f>SUM(D787*E787)</f>
        <v>0</v>
      </c>
    </row>
    <row r="788" spans="1:6">
      <c r="A788" s="251"/>
      <c r="B788" s="261"/>
      <c r="C788" s="262"/>
      <c r="D788" s="256"/>
      <c r="E788" s="263"/>
      <c r="F788" s="243"/>
    </row>
    <row r="789" spans="1:6">
      <c r="A789" s="139">
        <f>MAX($A784:A788)+0.01</f>
        <v>9.0999999999999979</v>
      </c>
      <c r="B789" s="110" t="s">
        <v>1701</v>
      </c>
      <c r="C789" s="38" t="s">
        <v>1309</v>
      </c>
      <c r="D789" s="65">
        <v>4</v>
      </c>
      <c r="F789" s="111">
        <f>SUM(D789*E789)</f>
        <v>0</v>
      </c>
    </row>
    <row r="790" spans="1:6">
      <c r="A790" s="251"/>
      <c r="B790" s="261"/>
      <c r="C790" s="262"/>
      <c r="D790" s="256"/>
      <c r="E790" s="263"/>
      <c r="F790" s="243"/>
    </row>
    <row r="791" spans="1:6" ht="90">
      <c r="A791" s="139">
        <f>MAX($A786:A790)+0.01</f>
        <v>9.1099999999999977</v>
      </c>
      <c r="B791" s="110" t="s">
        <v>1702</v>
      </c>
      <c r="C791" s="38" t="s">
        <v>1309</v>
      </c>
      <c r="D791" s="65">
        <v>1</v>
      </c>
      <c r="F791" s="111">
        <f>SUM(D791*E791)</f>
        <v>0</v>
      </c>
    </row>
    <row r="793" spans="1:6" ht="15.75" thickBot="1">
      <c r="A793" s="145"/>
      <c r="B793" s="146" t="s">
        <v>1703</v>
      </c>
      <c r="C793" s="147"/>
      <c r="D793" s="148"/>
      <c r="E793" s="149"/>
      <c r="F793" s="149">
        <f>SUM(F769:F792)</f>
        <v>0</v>
      </c>
    </row>
    <row r="794" spans="1:6" ht="15.75" thickTop="1">
      <c r="A794" s="213"/>
      <c r="B794" s="214"/>
      <c r="C794" s="215"/>
      <c r="D794" s="216"/>
      <c r="E794" s="217"/>
      <c r="F794" s="217"/>
    </row>
    <row r="795" spans="1:6">
      <c r="A795" s="130" t="s">
        <v>506</v>
      </c>
      <c r="B795" s="131" t="s">
        <v>1704</v>
      </c>
      <c r="C795" s="264" t="s">
        <v>90</v>
      </c>
      <c r="D795" s="264" t="s">
        <v>1274</v>
      </c>
      <c r="E795" s="134" t="s">
        <v>92</v>
      </c>
      <c r="F795" s="265" t="s">
        <v>1275</v>
      </c>
    </row>
    <row r="796" spans="1:6" ht="30">
      <c r="A796" s="266"/>
      <c r="B796" s="110" t="s">
        <v>1705</v>
      </c>
      <c r="C796" s="204"/>
      <c r="D796" s="205"/>
      <c r="E796" s="206"/>
      <c r="F796" s="206"/>
    </row>
    <row r="797" spans="1:6">
      <c r="A797" s="266"/>
      <c r="C797" s="204"/>
      <c r="D797" s="205"/>
      <c r="E797" s="206"/>
      <c r="F797" s="206"/>
    </row>
    <row r="798" spans="1:6" ht="165">
      <c r="A798" s="139">
        <v>10.01</v>
      </c>
      <c r="B798" s="110" t="s">
        <v>1706</v>
      </c>
      <c r="C798" s="65" t="s">
        <v>246</v>
      </c>
      <c r="D798" s="65">
        <v>1</v>
      </c>
      <c r="F798" s="111">
        <f>D798*E798</f>
        <v>0</v>
      </c>
    </row>
    <row r="799" spans="1:6">
      <c r="A799" s="266"/>
      <c r="C799" s="204"/>
      <c r="D799" s="205"/>
      <c r="E799" s="206"/>
      <c r="F799" s="206"/>
    </row>
    <row r="800" spans="1:6" ht="45">
      <c r="A800" s="139">
        <f>MAX($A793:A799)+0.01</f>
        <v>10.02</v>
      </c>
      <c r="B800" s="110" t="s">
        <v>1707</v>
      </c>
      <c r="C800" s="65" t="s">
        <v>246</v>
      </c>
      <c r="D800" s="65">
        <v>1</v>
      </c>
      <c r="F800" s="111">
        <f>D800*E800</f>
        <v>0</v>
      </c>
    </row>
    <row r="801" spans="1:6">
      <c r="A801" s="139"/>
      <c r="C801" s="65"/>
    </row>
    <row r="802" spans="1:6">
      <c r="A802" s="139">
        <f>MAX($A795:A801)+0.01</f>
        <v>10.029999999999999</v>
      </c>
      <c r="B802" s="110" t="s">
        <v>1674</v>
      </c>
      <c r="C802" s="65" t="s">
        <v>246</v>
      </c>
      <c r="D802" s="65">
        <v>1</v>
      </c>
      <c r="F802" s="111">
        <f>D802*E802</f>
        <v>0</v>
      </c>
    </row>
    <row r="803" spans="1:6">
      <c r="A803" s="139"/>
      <c r="C803" s="65"/>
    </row>
    <row r="804" spans="1:6" ht="60">
      <c r="A804" s="139">
        <f>MAX($A795:A803)+0.01</f>
        <v>10.039999999999999</v>
      </c>
      <c r="B804" s="110" t="s">
        <v>1708</v>
      </c>
      <c r="C804" s="65" t="s">
        <v>246</v>
      </c>
      <c r="D804" s="65">
        <v>2</v>
      </c>
      <c r="F804" s="111">
        <f>D804*E804</f>
        <v>0</v>
      </c>
    </row>
    <row r="805" spans="1:6">
      <c r="A805" s="139"/>
      <c r="C805" s="65"/>
    </row>
    <row r="806" spans="1:6" ht="30">
      <c r="A806" s="139">
        <f>MAX($A798:A805)+0.01</f>
        <v>10.049999999999999</v>
      </c>
      <c r="B806" s="110" t="s">
        <v>1709</v>
      </c>
      <c r="C806" s="65" t="s">
        <v>246</v>
      </c>
      <c r="D806" s="65">
        <v>20</v>
      </c>
      <c r="F806" s="111">
        <f>D806*E806</f>
        <v>0</v>
      </c>
    </row>
    <row r="807" spans="1:6">
      <c r="A807" s="139"/>
      <c r="C807" s="65"/>
    </row>
    <row r="808" spans="1:6" ht="30">
      <c r="A808" s="139">
        <f>MAX($A800:A807)+0.01</f>
        <v>10.059999999999999</v>
      </c>
      <c r="B808" s="110" t="s">
        <v>1710</v>
      </c>
      <c r="C808" s="65" t="s">
        <v>246</v>
      </c>
      <c r="D808" s="65">
        <v>2</v>
      </c>
      <c r="F808" s="111">
        <f>D808*E808</f>
        <v>0</v>
      </c>
    </row>
    <row r="809" spans="1:6">
      <c r="A809" s="139"/>
      <c r="C809" s="65"/>
    </row>
    <row r="810" spans="1:6">
      <c r="A810" s="139">
        <f>MAX($A808:A808)+0.01</f>
        <v>10.069999999999999</v>
      </c>
      <c r="B810" s="110" t="s">
        <v>1711</v>
      </c>
      <c r="C810" s="65" t="s">
        <v>246</v>
      </c>
      <c r="D810" s="65">
        <v>2</v>
      </c>
      <c r="F810" s="111">
        <f>D810*E810</f>
        <v>0</v>
      </c>
    </row>
    <row r="811" spans="1:6">
      <c r="A811" s="139"/>
      <c r="C811" s="65"/>
    </row>
    <row r="812" spans="1:6" ht="150">
      <c r="A812" s="139"/>
      <c r="B812" s="110" t="s">
        <v>1712</v>
      </c>
      <c r="C812" s="65"/>
    </row>
    <row r="813" spans="1:6">
      <c r="A813" s="139">
        <f>MAX($A808:A812)+0.01</f>
        <v>10.079999999999998</v>
      </c>
      <c r="B813" s="110" t="s">
        <v>1713</v>
      </c>
      <c r="C813" s="65" t="s">
        <v>1355</v>
      </c>
      <c r="D813" s="65">
        <v>30</v>
      </c>
      <c r="F813" s="111">
        <f>D813*E813</f>
        <v>0</v>
      </c>
    </row>
    <row r="814" spans="1:6">
      <c r="A814" s="139">
        <f>MAX($A809:A813)+0.01</f>
        <v>10.089999999999998</v>
      </c>
      <c r="B814" s="110" t="s">
        <v>1714</v>
      </c>
      <c r="C814" s="65" t="s">
        <v>1355</v>
      </c>
      <c r="D814" s="65">
        <v>25</v>
      </c>
      <c r="F814" s="111">
        <f>D814*E814</f>
        <v>0</v>
      </c>
    </row>
    <row r="815" spans="1:6">
      <c r="A815" s="139">
        <f>MAX($A811:A813)+0.01</f>
        <v>10.089999999999998</v>
      </c>
      <c r="B815" s="110" t="s">
        <v>1715</v>
      </c>
      <c r="C815" s="65" t="s">
        <v>1355</v>
      </c>
      <c r="D815" s="65">
        <v>20</v>
      </c>
      <c r="F815" s="111">
        <f>D815*E815</f>
        <v>0</v>
      </c>
    </row>
    <row r="816" spans="1:6">
      <c r="A816" s="139"/>
      <c r="C816" s="65"/>
    </row>
    <row r="817" spans="1:6" ht="60">
      <c r="A817" s="139"/>
      <c r="B817" s="110" t="s">
        <v>1716</v>
      </c>
      <c r="C817" s="65"/>
    </row>
    <row r="818" spans="1:6">
      <c r="A818" s="139">
        <f>MAX($A813:A817)+0.01</f>
        <v>10.099999999999998</v>
      </c>
      <c r="B818" s="110" t="s">
        <v>1547</v>
      </c>
      <c r="C818" s="65" t="s">
        <v>1355</v>
      </c>
      <c r="D818" s="65">
        <v>30</v>
      </c>
      <c r="F818" s="111">
        <f>D818*E818</f>
        <v>0</v>
      </c>
    </row>
    <row r="819" spans="1:6">
      <c r="A819" s="139"/>
      <c r="C819" s="65"/>
    </row>
    <row r="820" spans="1:6" ht="30">
      <c r="A820" s="139">
        <f>MAX($A811:A819)+0.01</f>
        <v>10.109999999999998</v>
      </c>
      <c r="B820" s="110" t="s">
        <v>1717</v>
      </c>
      <c r="C820" s="65" t="s">
        <v>1309</v>
      </c>
      <c r="D820" s="65">
        <v>1</v>
      </c>
      <c r="F820" s="111">
        <f>D820*E820</f>
        <v>0</v>
      </c>
    </row>
    <row r="821" spans="1:6">
      <c r="A821" s="139"/>
      <c r="C821" s="65"/>
    </row>
    <row r="822" spans="1:6" ht="30">
      <c r="A822" s="139">
        <f>MAX($A813:A821)+0.01</f>
        <v>10.119999999999997</v>
      </c>
      <c r="B822" s="110" t="s">
        <v>1718</v>
      </c>
      <c r="C822" s="65" t="s">
        <v>1309</v>
      </c>
      <c r="D822" s="65">
        <v>2</v>
      </c>
      <c r="F822" s="111">
        <f>D822*E822</f>
        <v>0</v>
      </c>
    </row>
    <row r="823" spans="1:6">
      <c r="A823" s="139"/>
      <c r="C823" s="65"/>
    </row>
    <row r="824" spans="1:6">
      <c r="A824" s="139">
        <f>MAX($A815:A823)+0.01</f>
        <v>10.129999999999997</v>
      </c>
      <c r="B824" s="110" t="s">
        <v>1719</v>
      </c>
      <c r="C824" s="65" t="s">
        <v>1309</v>
      </c>
      <c r="D824" s="65">
        <v>1</v>
      </c>
      <c r="F824" s="111">
        <f>D824*E824</f>
        <v>0</v>
      </c>
    </row>
    <row r="825" spans="1:6">
      <c r="A825" s="139"/>
      <c r="C825" s="65"/>
      <c r="E825" s="206"/>
    </row>
    <row r="826" spans="1:6">
      <c r="A826" s="139">
        <f>MAX($A817:A825)+0.01</f>
        <v>10.139999999999997</v>
      </c>
      <c r="B826" s="110" t="s">
        <v>1423</v>
      </c>
      <c r="C826" s="65" t="s">
        <v>1336</v>
      </c>
      <c r="D826" s="65">
        <v>5</v>
      </c>
      <c r="E826" s="206"/>
      <c r="F826" s="111">
        <f>SUM(F796:F825)*D826%</f>
        <v>0</v>
      </c>
    </row>
    <row r="827" spans="1:6">
      <c r="A827" s="266"/>
      <c r="B827" s="203"/>
      <c r="C827" s="204"/>
      <c r="D827" s="205"/>
      <c r="E827" s="206"/>
      <c r="F827" s="206"/>
    </row>
    <row r="828" spans="1:6" ht="15.75" thickBot="1">
      <c r="A828" s="267"/>
      <c r="B828" s="146" t="s">
        <v>1720</v>
      </c>
      <c r="C828" s="268"/>
      <c r="D828" s="269"/>
      <c r="E828" s="270"/>
      <c r="F828" s="149">
        <f>SUM(F798:F827)</f>
        <v>0</v>
      </c>
    </row>
    <row r="829" spans="1:6" ht="15.75" thickTop="1">
      <c r="A829" s="213"/>
      <c r="B829" s="214"/>
      <c r="C829" s="215"/>
      <c r="D829" s="216"/>
      <c r="E829" s="217"/>
      <c r="F829" s="217"/>
    </row>
    <row r="830" spans="1:6">
      <c r="A830" s="130" t="s">
        <v>506</v>
      </c>
      <c r="B830" s="131" t="s">
        <v>1721</v>
      </c>
      <c r="C830" s="264" t="s">
        <v>90</v>
      </c>
      <c r="D830" s="264" t="s">
        <v>1274</v>
      </c>
      <c r="E830" s="134" t="s">
        <v>92</v>
      </c>
      <c r="F830" s="265" t="s">
        <v>1275</v>
      </c>
    </row>
    <row r="831" spans="1:6" ht="60">
      <c r="A831" s="266"/>
      <c r="B831" s="110" t="s">
        <v>1722</v>
      </c>
      <c r="C831" s="204"/>
      <c r="D831" s="205"/>
      <c r="E831" s="206"/>
      <c r="F831" s="206"/>
    </row>
    <row r="832" spans="1:6">
      <c r="A832" s="266"/>
      <c r="C832" s="204"/>
      <c r="D832" s="205"/>
      <c r="E832" s="206"/>
      <c r="F832" s="206"/>
    </row>
    <row r="833" spans="1:6">
      <c r="A833" s="139">
        <v>10.01</v>
      </c>
      <c r="B833" s="110" t="s">
        <v>1723</v>
      </c>
      <c r="C833" s="65" t="s">
        <v>1309</v>
      </c>
      <c r="D833" s="65">
        <v>2</v>
      </c>
      <c r="F833" s="111">
        <f>D833*E833</f>
        <v>0</v>
      </c>
    </row>
    <row r="834" spans="1:6">
      <c r="A834" s="139"/>
      <c r="C834" s="65"/>
    </row>
    <row r="835" spans="1:6" ht="30">
      <c r="A835" s="139">
        <f>MAX($A830:A834)+0.01</f>
        <v>10.02</v>
      </c>
      <c r="B835" s="110" t="s">
        <v>1724</v>
      </c>
      <c r="C835" s="65" t="s">
        <v>1309</v>
      </c>
      <c r="D835" s="65">
        <v>2</v>
      </c>
      <c r="F835" s="111">
        <f>D835*E835</f>
        <v>0</v>
      </c>
    </row>
    <row r="836" spans="1:6">
      <c r="A836" s="139"/>
      <c r="C836" s="65"/>
    </row>
    <row r="837" spans="1:6">
      <c r="A837" s="139">
        <f>MAX($A830:A836)+0.01</f>
        <v>10.029999999999999</v>
      </c>
      <c r="B837" s="110" t="s">
        <v>1725</v>
      </c>
      <c r="C837" s="65" t="s">
        <v>1309</v>
      </c>
      <c r="D837" s="65">
        <v>2</v>
      </c>
      <c r="F837" s="111">
        <f>D837*E837</f>
        <v>0</v>
      </c>
    </row>
    <row r="838" spans="1:6">
      <c r="A838" s="139"/>
      <c r="C838" s="65"/>
    </row>
    <row r="839" spans="1:6">
      <c r="A839" s="139">
        <f>MAX($A833:A838)+0.01</f>
        <v>10.039999999999999</v>
      </c>
      <c r="B839" s="110" t="s">
        <v>1726</v>
      </c>
      <c r="C839" s="65" t="s">
        <v>246</v>
      </c>
      <c r="D839" s="65">
        <v>2</v>
      </c>
      <c r="F839" s="111">
        <f>D839*E839</f>
        <v>0</v>
      </c>
    </row>
    <row r="840" spans="1:6">
      <c r="A840" s="139"/>
      <c r="C840" s="65"/>
    </row>
    <row r="841" spans="1:6">
      <c r="A841" s="139">
        <f>MAX($A839:A839)+0.01</f>
        <v>10.049999999999999</v>
      </c>
      <c r="B841" s="110" t="s">
        <v>1727</v>
      </c>
      <c r="C841" s="65" t="s">
        <v>246</v>
      </c>
      <c r="D841" s="65">
        <v>2</v>
      </c>
      <c r="F841" s="111">
        <f>D841*E841</f>
        <v>0</v>
      </c>
    </row>
    <row r="842" spans="1:6">
      <c r="A842" s="139"/>
      <c r="C842" s="65"/>
    </row>
    <row r="843" spans="1:6">
      <c r="A843" s="139">
        <f>MAX($A841:A841)+0.01</f>
        <v>10.059999999999999</v>
      </c>
      <c r="B843" s="110" t="s">
        <v>1728</v>
      </c>
      <c r="C843" s="65" t="s">
        <v>246</v>
      </c>
      <c r="D843" s="65">
        <v>2</v>
      </c>
      <c r="F843" s="111">
        <f>D843*E843</f>
        <v>0</v>
      </c>
    </row>
    <row r="844" spans="1:6">
      <c r="A844" s="139"/>
      <c r="C844" s="65"/>
    </row>
    <row r="845" spans="1:6" ht="150">
      <c r="A845" s="139"/>
      <c r="B845" s="110" t="s">
        <v>1712</v>
      </c>
      <c r="C845" s="65"/>
    </row>
    <row r="846" spans="1:6">
      <c r="A846" s="139">
        <f>MAX($A843:A845)+0.01</f>
        <v>10.069999999999999</v>
      </c>
      <c r="B846" s="110" t="s">
        <v>1713</v>
      </c>
      <c r="C846" s="65" t="s">
        <v>1355</v>
      </c>
      <c r="D846" s="65">
        <v>25</v>
      </c>
      <c r="F846" s="111">
        <f>D846*E846</f>
        <v>0</v>
      </c>
    </row>
    <row r="847" spans="1:6">
      <c r="A847" s="139">
        <f>MAX($A843:A845)+0.01</f>
        <v>10.069999999999999</v>
      </c>
      <c r="B847" s="110" t="s">
        <v>1729</v>
      </c>
      <c r="C847" s="65" t="s">
        <v>1355</v>
      </c>
      <c r="D847" s="65">
        <v>10</v>
      </c>
      <c r="F847" s="111">
        <f>D847*E847</f>
        <v>0</v>
      </c>
    </row>
    <row r="848" spans="1:6">
      <c r="A848" s="139">
        <f>MAX($A844:A846)+0.01</f>
        <v>10.079999999999998</v>
      </c>
      <c r="B848" s="110" t="s">
        <v>1714</v>
      </c>
      <c r="C848" s="65" t="s">
        <v>1355</v>
      </c>
      <c r="D848" s="65">
        <v>10</v>
      </c>
      <c r="F848" s="111">
        <f>D848*E848</f>
        <v>0</v>
      </c>
    </row>
    <row r="849" spans="1:6">
      <c r="A849" s="139">
        <f>MAX($A844:A846)+0.01</f>
        <v>10.079999999999998</v>
      </c>
      <c r="B849" s="110" t="s">
        <v>1715</v>
      </c>
      <c r="C849" s="65" t="s">
        <v>1355</v>
      </c>
      <c r="D849" s="65">
        <v>20</v>
      </c>
      <c r="F849" s="111">
        <f>D849*E849</f>
        <v>0</v>
      </c>
    </row>
    <row r="850" spans="1:6">
      <c r="A850" s="139"/>
      <c r="C850" s="65"/>
    </row>
    <row r="851" spans="1:6" ht="60">
      <c r="A851" s="139"/>
      <c r="B851" s="110" t="s">
        <v>1716</v>
      </c>
      <c r="C851" s="65"/>
    </row>
    <row r="852" spans="1:6">
      <c r="A852" s="139">
        <f>MAX($A846:A851)+0.01</f>
        <v>10.089999999999998</v>
      </c>
      <c r="B852" s="110" t="s">
        <v>1547</v>
      </c>
      <c r="C852" s="65" t="s">
        <v>1355</v>
      </c>
      <c r="D852" s="65">
        <v>70</v>
      </c>
      <c r="F852" s="111">
        <f>D852*E852</f>
        <v>0</v>
      </c>
    </row>
    <row r="853" spans="1:6">
      <c r="A853" s="139"/>
      <c r="C853" s="65"/>
    </row>
    <row r="854" spans="1:6" ht="45">
      <c r="A854" s="139">
        <f>MAX($A844:A853)+0.01</f>
        <v>10.099999999999998</v>
      </c>
      <c r="B854" s="110" t="s">
        <v>1730</v>
      </c>
      <c r="C854" s="65" t="s">
        <v>1309</v>
      </c>
      <c r="D854" s="65">
        <v>2</v>
      </c>
      <c r="F854" s="111">
        <f>D854*E854</f>
        <v>0</v>
      </c>
    </row>
    <row r="855" spans="1:6">
      <c r="A855" s="139"/>
      <c r="C855" s="65"/>
      <c r="E855" s="206"/>
    </row>
    <row r="856" spans="1:6">
      <c r="A856" s="139">
        <f>MAX($A851:A855)+0.01</f>
        <v>10.109999999999998</v>
      </c>
      <c r="B856" s="110" t="s">
        <v>1423</v>
      </c>
      <c r="C856" s="65" t="s">
        <v>1336</v>
      </c>
      <c r="D856" s="65">
        <v>5</v>
      </c>
      <c r="E856" s="206"/>
      <c r="F856" s="111">
        <f>SUM(F831:F855)*D856%</f>
        <v>0</v>
      </c>
    </row>
    <row r="857" spans="1:6">
      <c r="A857" s="266"/>
      <c r="B857" s="203"/>
      <c r="C857" s="204"/>
      <c r="D857" s="205"/>
      <c r="E857" s="206"/>
      <c r="F857" s="206"/>
    </row>
    <row r="858" spans="1:6" ht="15.75" thickBot="1">
      <c r="A858" s="267"/>
      <c r="B858" s="146" t="s">
        <v>1731</v>
      </c>
      <c r="C858" s="268"/>
      <c r="D858" s="269"/>
      <c r="E858" s="270"/>
      <c r="F858" s="149">
        <f>SUM(F833:F857)</f>
        <v>0</v>
      </c>
    </row>
    <row r="859" spans="1:6" ht="15.75" thickTop="1">
      <c r="A859" s="3"/>
      <c r="B859" s="3"/>
      <c r="C859" s="3"/>
      <c r="D859" s="3"/>
      <c r="E859" s="3"/>
      <c r="F859" s="3"/>
    </row>
    <row r="860" spans="1:6">
      <c r="A860" s="130" t="s">
        <v>507</v>
      </c>
      <c r="B860" s="131" t="s">
        <v>1732</v>
      </c>
      <c r="C860" s="132" t="s">
        <v>90</v>
      </c>
      <c r="D860" s="133" t="s">
        <v>1274</v>
      </c>
      <c r="E860" s="134" t="s">
        <v>92</v>
      </c>
      <c r="F860" s="134" t="s">
        <v>1275</v>
      </c>
    </row>
    <row r="862" spans="1:6" ht="105">
      <c r="B862" s="218" t="s">
        <v>1733</v>
      </c>
    </row>
    <row r="864" spans="1:6">
      <c r="B864" s="218" t="s">
        <v>1734</v>
      </c>
    </row>
    <row r="865" spans="1:6" ht="30">
      <c r="A865" s="139">
        <v>11.01</v>
      </c>
      <c r="B865" s="218" t="s">
        <v>1735</v>
      </c>
      <c r="C865" s="38" t="s">
        <v>1309</v>
      </c>
      <c r="D865" s="65">
        <v>1</v>
      </c>
      <c r="F865" s="111">
        <f>D865*E865</f>
        <v>0</v>
      </c>
    </row>
    <row r="866" spans="1:6" ht="45">
      <c r="A866" s="139" t="s">
        <v>1325</v>
      </c>
      <c r="B866" s="221" t="s">
        <v>1736</v>
      </c>
      <c r="C866" s="38" t="s">
        <v>246</v>
      </c>
      <c r="D866" s="65">
        <v>1</v>
      </c>
    </row>
    <row r="867" spans="1:6">
      <c r="A867" s="139" t="s">
        <v>1737</v>
      </c>
      <c r="B867" s="110" t="s">
        <v>1738</v>
      </c>
      <c r="C867" s="38" t="s">
        <v>246</v>
      </c>
      <c r="D867" s="65">
        <v>1</v>
      </c>
    </row>
    <row r="868" spans="1:6" ht="30">
      <c r="A868" s="139" t="s">
        <v>1737</v>
      </c>
      <c r="B868" s="110" t="s">
        <v>1739</v>
      </c>
      <c r="C868" s="38" t="s">
        <v>246</v>
      </c>
      <c r="D868" s="65">
        <v>1</v>
      </c>
    </row>
    <row r="869" spans="1:6" ht="30">
      <c r="A869" s="139" t="s">
        <v>1737</v>
      </c>
      <c r="B869" s="110" t="s">
        <v>1740</v>
      </c>
      <c r="C869" s="38" t="s">
        <v>246</v>
      </c>
      <c r="D869" s="65">
        <v>1</v>
      </c>
    </row>
    <row r="870" spans="1:6" ht="30">
      <c r="A870" s="139" t="s">
        <v>1737</v>
      </c>
      <c r="B870" s="110" t="s">
        <v>1741</v>
      </c>
      <c r="C870" s="38" t="s">
        <v>246</v>
      </c>
      <c r="D870" s="65">
        <v>1</v>
      </c>
    </row>
    <row r="871" spans="1:6" ht="60">
      <c r="A871" s="139" t="s">
        <v>1737</v>
      </c>
      <c r="B871" s="110" t="s">
        <v>1742</v>
      </c>
      <c r="C871" s="38" t="s">
        <v>246</v>
      </c>
      <c r="D871" s="65">
        <v>1</v>
      </c>
    </row>
    <row r="872" spans="1:6">
      <c r="A872" s="139" t="s">
        <v>1737</v>
      </c>
      <c r="B872" s="110" t="s">
        <v>1743</v>
      </c>
      <c r="C872" s="38" t="s">
        <v>246</v>
      </c>
      <c r="D872" s="65">
        <v>1</v>
      </c>
    </row>
    <row r="873" spans="1:6">
      <c r="A873" s="139" t="s">
        <v>1737</v>
      </c>
      <c r="B873" s="110" t="s">
        <v>1744</v>
      </c>
      <c r="C873" s="38" t="s">
        <v>246</v>
      </c>
      <c r="D873" s="65">
        <v>1</v>
      </c>
    </row>
    <row r="874" spans="1:6">
      <c r="A874" s="139"/>
      <c r="B874" s="221"/>
    </row>
    <row r="875" spans="1:6">
      <c r="A875" s="139">
        <f>MAX($A865:A874)+0.01</f>
        <v>11.02</v>
      </c>
      <c r="B875" s="110" t="s">
        <v>1745</v>
      </c>
    </row>
    <row r="876" spans="1:6">
      <c r="A876" s="139" t="s">
        <v>1737</v>
      </c>
      <c r="B876" s="110" t="s">
        <v>1746</v>
      </c>
      <c r="C876" s="38" t="s">
        <v>246</v>
      </c>
      <c r="D876" s="65">
        <v>2</v>
      </c>
      <c r="F876" s="111">
        <f>D876*E876</f>
        <v>0</v>
      </c>
    </row>
    <row r="877" spans="1:6">
      <c r="A877" s="139" t="s">
        <v>1737</v>
      </c>
      <c r="B877" s="221" t="s">
        <v>1747</v>
      </c>
      <c r="C877" s="38" t="s">
        <v>246</v>
      </c>
      <c r="D877" s="65">
        <v>1</v>
      </c>
      <c r="F877" s="111">
        <f>D877*E877</f>
        <v>0</v>
      </c>
    </row>
    <row r="878" spans="1:6">
      <c r="A878" s="139"/>
    </row>
    <row r="879" spans="1:6">
      <c r="A879" s="139">
        <f>MAX($A874:A878)+0.01</f>
        <v>11.03</v>
      </c>
      <c r="B879" s="218" t="s">
        <v>1748</v>
      </c>
    </row>
    <row r="880" spans="1:6" ht="75">
      <c r="A880" s="139" t="s">
        <v>1325</v>
      </c>
      <c r="B880" s="110" t="s">
        <v>1749</v>
      </c>
      <c r="C880" s="38" t="s">
        <v>246</v>
      </c>
      <c r="D880" s="65">
        <v>2</v>
      </c>
      <c r="F880" s="111">
        <f>D880*E880</f>
        <v>0</v>
      </c>
    </row>
    <row r="881" spans="1:6" ht="45">
      <c r="A881" s="139" t="s">
        <v>1737</v>
      </c>
      <c r="B881" s="110" t="s">
        <v>1750</v>
      </c>
      <c r="C881" s="38" t="s">
        <v>246</v>
      </c>
      <c r="D881" s="65">
        <v>3</v>
      </c>
      <c r="F881" s="111">
        <f>D881*E881</f>
        <v>0</v>
      </c>
    </row>
    <row r="882" spans="1:6" ht="30">
      <c r="A882" s="139" t="s">
        <v>1737</v>
      </c>
      <c r="B882" s="110" t="s">
        <v>1751</v>
      </c>
      <c r="C882" s="38" t="s">
        <v>246</v>
      </c>
      <c r="D882" s="65">
        <v>4</v>
      </c>
      <c r="F882" s="111">
        <f>D882*E882</f>
        <v>0</v>
      </c>
    </row>
    <row r="883" spans="1:6">
      <c r="A883" s="139"/>
    </row>
    <row r="884" spans="1:6">
      <c r="A884" s="139">
        <f>MAX($A879:A883)+0.01</f>
        <v>11.04</v>
      </c>
      <c r="B884" s="218" t="s">
        <v>1752</v>
      </c>
    </row>
    <row r="885" spans="1:6" ht="90">
      <c r="A885" s="139" t="s">
        <v>1325</v>
      </c>
      <c r="B885" s="110" t="s">
        <v>1753</v>
      </c>
      <c r="C885" s="38" t="s">
        <v>246</v>
      </c>
      <c r="D885" s="65">
        <v>1</v>
      </c>
      <c r="F885" s="111">
        <f>D885*E885</f>
        <v>0</v>
      </c>
    </row>
    <row r="886" spans="1:6" ht="30">
      <c r="A886" s="139" t="s">
        <v>1737</v>
      </c>
      <c r="B886" s="110" t="s">
        <v>1754</v>
      </c>
      <c r="C886" s="38" t="s">
        <v>246</v>
      </c>
      <c r="D886" s="65">
        <v>1</v>
      </c>
      <c r="F886" s="111">
        <f>D886*E886</f>
        <v>0</v>
      </c>
    </row>
    <row r="887" spans="1:6" ht="30">
      <c r="A887" s="139" t="s">
        <v>1737</v>
      </c>
      <c r="B887" s="221" t="s">
        <v>1755</v>
      </c>
      <c r="C887" s="38" t="s">
        <v>246</v>
      </c>
      <c r="D887" s="65">
        <v>1</v>
      </c>
      <c r="F887" s="111">
        <f>D887*E887</f>
        <v>0</v>
      </c>
    </row>
    <row r="888" spans="1:6">
      <c r="A888" s="139"/>
    </row>
    <row r="889" spans="1:6">
      <c r="A889" s="139">
        <f>MAX($A884:A888)+0.01</f>
        <v>11.049999999999999</v>
      </c>
      <c r="B889" s="218" t="s">
        <v>1756</v>
      </c>
    </row>
    <row r="890" spans="1:6" ht="60">
      <c r="A890" s="139" t="s">
        <v>1325</v>
      </c>
      <c r="B890" s="110" t="s">
        <v>1757</v>
      </c>
      <c r="C890" s="38" t="s">
        <v>246</v>
      </c>
      <c r="D890" s="65">
        <v>1</v>
      </c>
      <c r="F890" s="111">
        <f>D890*E890</f>
        <v>0</v>
      </c>
    </row>
    <row r="891" spans="1:6" ht="120">
      <c r="A891" s="139" t="s">
        <v>1737</v>
      </c>
      <c r="B891" s="110" t="s">
        <v>1758</v>
      </c>
      <c r="C891" s="38" t="s">
        <v>246</v>
      </c>
      <c r="D891" s="65">
        <v>2</v>
      </c>
      <c r="F891" s="111">
        <f>D891*E891</f>
        <v>0</v>
      </c>
    </row>
    <row r="892" spans="1:6" ht="30">
      <c r="A892" s="139" t="s">
        <v>1737</v>
      </c>
      <c r="B892" s="221" t="s">
        <v>1759</v>
      </c>
      <c r="C892" s="38" t="s">
        <v>246</v>
      </c>
      <c r="D892" s="65">
        <v>10</v>
      </c>
      <c r="F892" s="111">
        <f>D892*E892</f>
        <v>0</v>
      </c>
    </row>
    <row r="893" spans="1:6">
      <c r="A893" s="139" t="s">
        <v>1737</v>
      </c>
      <c r="B893" s="110" t="s">
        <v>1760</v>
      </c>
      <c r="C893" s="38" t="s">
        <v>246</v>
      </c>
      <c r="D893" s="65">
        <v>14</v>
      </c>
      <c r="F893" s="111">
        <f t="shared" ref="F893:F905" si="78">D893*E893</f>
        <v>0</v>
      </c>
    </row>
    <row r="894" spans="1:6">
      <c r="A894" s="139" t="s">
        <v>1737</v>
      </c>
      <c r="B894" s="110" t="s">
        <v>1761</v>
      </c>
      <c r="C894" s="38" t="s">
        <v>246</v>
      </c>
      <c r="D894" s="65">
        <v>14</v>
      </c>
      <c r="F894" s="111">
        <f t="shared" si="78"/>
        <v>0</v>
      </c>
    </row>
    <row r="895" spans="1:6" ht="30">
      <c r="A895" s="139" t="s">
        <v>1737</v>
      </c>
      <c r="B895" s="110" t="s">
        <v>1762</v>
      </c>
      <c r="C895" s="38" t="s">
        <v>1309</v>
      </c>
      <c r="D895" s="65">
        <v>1</v>
      </c>
      <c r="F895" s="111">
        <f t="shared" si="78"/>
        <v>0</v>
      </c>
    </row>
    <row r="896" spans="1:6">
      <c r="A896" s="139"/>
    </row>
    <row r="897" spans="1:6">
      <c r="A897" s="139" t="s">
        <v>1737</v>
      </c>
      <c r="B897" s="110" t="s">
        <v>1763</v>
      </c>
    </row>
    <row r="898" spans="1:6">
      <c r="A898" s="139" t="s">
        <v>1737</v>
      </c>
      <c r="B898" s="110" t="s">
        <v>1764</v>
      </c>
      <c r="C898" s="38" t="s">
        <v>1355</v>
      </c>
      <c r="D898" s="65">
        <v>50</v>
      </c>
      <c r="F898" s="111">
        <f t="shared" si="78"/>
        <v>0</v>
      </c>
    </row>
    <row r="899" spans="1:6" ht="30">
      <c r="A899" s="139" t="s">
        <v>1737</v>
      </c>
      <c r="B899" s="110" t="s">
        <v>1765</v>
      </c>
      <c r="C899" s="38" t="s">
        <v>246</v>
      </c>
      <c r="D899" s="65">
        <v>10</v>
      </c>
      <c r="F899" s="111">
        <f t="shared" si="78"/>
        <v>0</v>
      </c>
    </row>
    <row r="900" spans="1:6">
      <c r="A900" s="139" t="s">
        <v>1737</v>
      </c>
      <c r="B900" s="110" t="s">
        <v>1766</v>
      </c>
      <c r="C900" s="38" t="s">
        <v>1355</v>
      </c>
      <c r="D900" s="65">
        <v>80</v>
      </c>
      <c r="F900" s="111">
        <f t="shared" si="78"/>
        <v>0</v>
      </c>
    </row>
    <row r="901" spans="1:6">
      <c r="A901" s="139" t="s">
        <v>1737</v>
      </c>
      <c r="B901" s="110" t="s">
        <v>1767</v>
      </c>
      <c r="C901" s="38" t="s">
        <v>246</v>
      </c>
      <c r="D901" s="65">
        <v>10</v>
      </c>
      <c r="F901" s="111">
        <f t="shared" si="78"/>
        <v>0</v>
      </c>
    </row>
    <row r="902" spans="1:6">
      <c r="A902" s="139" t="s">
        <v>1737</v>
      </c>
      <c r="B902" s="110" t="s">
        <v>1768</v>
      </c>
      <c r="C902" s="38" t="s">
        <v>246</v>
      </c>
      <c r="D902" s="65">
        <v>2</v>
      </c>
      <c r="F902" s="111">
        <f t="shared" si="78"/>
        <v>0</v>
      </c>
    </row>
    <row r="903" spans="1:6" ht="30">
      <c r="A903" s="139" t="s">
        <v>1737</v>
      </c>
      <c r="B903" s="110" t="s">
        <v>1769</v>
      </c>
      <c r="C903" s="38" t="s">
        <v>246</v>
      </c>
      <c r="D903" s="65">
        <v>1</v>
      </c>
      <c r="F903" s="111">
        <f t="shared" si="78"/>
        <v>0</v>
      </c>
    </row>
    <row r="904" spans="1:6" ht="30">
      <c r="A904" s="139" t="s">
        <v>1737</v>
      </c>
      <c r="B904" s="110" t="s">
        <v>1770</v>
      </c>
      <c r="C904" s="38" t="s">
        <v>246</v>
      </c>
      <c r="D904" s="65">
        <v>2</v>
      </c>
      <c r="F904" s="111">
        <f t="shared" si="78"/>
        <v>0</v>
      </c>
    </row>
    <row r="905" spans="1:6" ht="105">
      <c r="A905" s="139" t="s">
        <v>1737</v>
      </c>
      <c r="B905" s="110" t="s">
        <v>1771</v>
      </c>
      <c r="C905" s="38" t="s">
        <v>1309</v>
      </c>
      <c r="D905" s="65">
        <v>1</v>
      </c>
      <c r="F905" s="111">
        <f t="shared" si="78"/>
        <v>0</v>
      </c>
    </row>
    <row r="906" spans="1:6">
      <c r="A906" s="139"/>
    </row>
    <row r="907" spans="1:6" ht="30">
      <c r="A907" s="139"/>
      <c r="B907" s="218" t="s">
        <v>1772</v>
      </c>
    </row>
    <row r="908" spans="1:6" ht="120">
      <c r="A908" s="139">
        <f>MAX($A889:A907)+0.01</f>
        <v>11.059999999999999</v>
      </c>
      <c r="B908" s="110" t="s">
        <v>1773</v>
      </c>
      <c r="C908" s="38" t="s">
        <v>1309</v>
      </c>
      <c r="D908" s="65">
        <v>1</v>
      </c>
      <c r="F908" s="111">
        <f>D908*E908</f>
        <v>0</v>
      </c>
    </row>
    <row r="909" spans="1:6" ht="30">
      <c r="A909" s="139" t="s">
        <v>1737</v>
      </c>
      <c r="B909" s="110" t="s">
        <v>1774</v>
      </c>
      <c r="C909" s="38" t="s">
        <v>1355</v>
      </c>
      <c r="D909" s="65">
        <v>150</v>
      </c>
      <c r="F909" s="111">
        <f t="shared" ref="F909:F926" si="79">D909*E909</f>
        <v>0</v>
      </c>
    </row>
    <row r="910" spans="1:6" ht="30">
      <c r="A910" s="139" t="s">
        <v>1737</v>
      </c>
      <c r="B910" s="110" t="s">
        <v>1775</v>
      </c>
      <c r="C910" s="38" t="s">
        <v>1355</v>
      </c>
      <c r="D910" s="65">
        <v>100</v>
      </c>
      <c r="F910" s="111">
        <f t="shared" si="79"/>
        <v>0</v>
      </c>
    </row>
    <row r="911" spans="1:6" ht="30">
      <c r="A911" s="139" t="s">
        <v>1737</v>
      </c>
      <c r="B911" s="110" t="s">
        <v>1776</v>
      </c>
      <c r="C911" s="38" t="s">
        <v>1355</v>
      </c>
      <c r="D911" s="65">
        <v>60</v>
      </c>
      <c r="F911" s="111">
        <f t="shared" si="79"/>
        <v>0</v>
      </c>
    </row>
    <row r="912" spans="1:6">
      <c r="A912" s="139" t="s">
        <v>1737</v>
      </c>
      <c r="B912" s="110" t="s">
        <v>1777</v>
      </c>
      <c r="C912" s="38" t="s">
        <v>246</v>
      </c>
      <c r="D912" s="65">
        <v>1</v>
      </c>
      <c r="F912" s="111">
        <f t="shared" si="79"/>
        <v>0</v>
      </c>
    </row>
    <row r="913" spans="1:6" ht="30">
      <c r="A913" s="139" t="s">
        <v>1737</v>
      </c>
      <c r="B913" s="110" t="s">
        <v>1778</v>
      </c>
      <c r="C913" s="38" t="s">
        <v>1355</v>
      </c>
      <c r="D913" s="65">
        <v>30</v>
      </c>
      <c r="F913" s="111">
        <f t="shared" si="79"/>
        <v>0</v>
      </c>
    </row>
    <row r="914" spans="1:6">
      <c r="A914" s="139" t="s">
        <v>1737</v>
      </c>
      <c r="B914" s="110" t="s">
        <v>1779</v>
      </c>
      <c r="C914" s="38" t="s">
        <v>1309</v>
      </c>
      <c r="D914" s="65">
        <v>1</v>
      </c>
      <c r="F914" s="111">
        <f t="shared" si="79"/>
        <v>0</v>
      </c>
    </row>
    <row r="915" spans="1:6">
      <c r="A915" s="139" t="s">
        <v>1737</v>
      </c>
      <c r="B915" s="110" t="s">
        <v>1780</v>
      </c>
      <c r="C915" s="38" t="s">
        <v>1309</v>
      </c>
      <c r="D915" s="65">
        <v>1</v>
      </c>
      <c r="F915" s="111">
        <f t="shared" si="79"/>
        <v>0</v>
      </c>
    </row>
    <row r="916" spans="1:6" ht="60">
      <c r="A916" s="139" t="s">
        <v>1737</v>
      </c>
      <c r="B916" s="110" t="s">
        <v>1781</v>
      </c>
      <c r="C916" s="38" t="s">
        <v>246</v>
      </c>
      <c r="D916" s="65">
        <v>1</v>
      </c>
      <c r="F916" s="111">
        <f t="shared" si="79"/>
        <v>0</v>
      </c>
    </row>
    <row r="917" spans="1:6" ht="45">
      <c r="A917" s="139" t="s">
        <v>1737</v>
      </c>
      <c r="B917" s="110" t="s">
        <v>1782</v>
      </c>
      <c r="C917" s="38" t="s">
        <v>246</v>
      </c>
      <c r="D917" s="65">
        <v>1</v>
      </c>
      <c r="F917" s="111">
        <f t="shared" si="79"/>
        <v>0</v>
      </c>
    </row>
    <row r="918" spans="1:6" ht="45">
      <c r="A918" s="139" t="s">
        <v>1737</v>
      </c>
      <c r="B918" s="110" t="s">
        <v>1783</v>
      </c>
      <c r="C918" s="38" t="s">
        <v>1309</v>
      </c>
      <c r="D918" s="65">
        <v>1</v>
      </c>
      <c r="F918" s="111">
        <f t="shared" si="79"/>
        <v>0</v>
      </c>
    </row>
    <row r="919" spans="1:6">
      <c r="A919" s="139" t="s">
        <v>1737</v>
      </c>
      <c r="B919" s="110" t="s">
        <v>1784</v>
      </c>
      <c r="C919" s="38" t="s">
        <v>246</v>
      </c>
      <c r="D919" s="65">
        <v>1</v>
      </c>
      <c r="F919" s="111">
        <f t="shared" si="79"/>
        <v>0</v>
      </c>
    </row>
    <row r="920" spans="1:6">
      <c r="A920" s="139" t="s">
        <v>1737</v>
      </c>
      <c r="B920" s="110" t="s">
        <v>1785</v>
      </c>
      <c r="C920" s="38" t="s">
        <v>246</v>
      </c>
      <c r="D920" s="65">
        <v>1</v>
      </c>
      <c r="F920" s="111">
        <f t="shared" si="79"/>
        <v>0</v>
      </c>
    </row>
    <row r="921" spans="1:6">
      <c r="A921" s="139" t="s">
        <v>1737</v>
      </c>
      <c r="B921" s="110" t="s">
        <v>1786</v>
      </c>
      <c r="C921" s="38" t="s">
        <v>246</v>
      </c>
      <c r="D921" s="65">
        <v>4</v>
      </c>
      <c r="F921" s="111">
        <f t="shared" si="79"/>
        <v>0</v>
      </c>
    </row>
    <row r="922" spans="1:6">
      <c r="A922" s="139" t="s">
        <v>1737</v>
      </c>
      <c r="B922" s="110" t="s">
        <v>1787</v>
      </c>
      <c r="C922" s="38" t="s">
        <v>246</v>
      </c>
      <c r="D922" s="65">
        <v>4</v>
      </c>
      <c r="F922" s="111">
        <f t="shared" si="79"/>
        <v>0</v>
      </c>
    </row>
    <row r="923" spans="1:6">
      <c r="A923" s="139" t="s">
        <v>1737</v>
      </c>
      <c r="B923" s="110" t="s">
        <v>1788</v>
      </c>
      <c r="C923" s="38" t="s">
        <v>246</v>
      </c>
      <c r="D923" s="65">
        <v>3</v>
      </c>
      <c r="F923" s="111">
        <f t="shared" si="79"/>
        <v>0</v>
      </c>
    </row>
    <row r="924" spans="1:6">
      <c r="A924" s="139" t="s">
        <v>1737</v>
      </c>
      <c r="B924" s="110" t="s">
        <v>1789</v>
      </c>
      <c r="C924" s="38" t="s">
        <v>1309</v>
      </c>
      <c r="D924" s="65">
        <v>1</v>
      </c>
      <c r="F924" s="111">
        <f t="shared" si="79"/>
        <v>0</v>
      </c>
    </row>
    <row r="925" spans="1:6" ht="30">
      <c r="A925" s="139" t="s">
        <v>1737</v>
      </c>
      <c r="B925" s="110" t="s">
        <v>1790</v>
      </c>
      <c r="C925" s="38" t="s">
        <v>1309</v>
      </c>
      <c r="D925" s="65">
        <v>1</v>
      </c>
      <c r="F925" s="111">
        <f t="shared" si="79"/>
        <v>0</v>
      </c>
    </row>
    <row r="926" spans="1:6" ht="30">
      <c r="A926" s="139" t="s">
        <v>1737</v>
      </c>
      <c r="B926" s="110" t="s">
        <v>1791</v>
      </c>
      <c r="C926" s="38" t="s">
        <v>1309</v>
      </c>
      <c r="D926" s="65">
        <v>1</v>
      </c>
      <c r="F926" s="111">
        <f t="shared" si="79"/>
        <v>0</v>
      </c>
    </row>
    <row r="927" spans="1:6">
      <c r="A927" s="111"/>
      <c r="B927" s="111"/>
      <c r="C927" s="111"/>
      <c r="D927" s="111"/>
    </row>
    <row r="928" spans="1:6" ht="15.75" thickBot="1">
      <c r="A928" s="145"/>
      <c r="B928" s="146" t="s">
        <v>1792</v>
      </c>
      <c r="C928" s="147"/>
      <c r="D928" s="148"/>
      <c r="E928" s="149"/>
      <c r="F928" s="149">
        <f>SUM(F865:F926)</f>
        <v>0</v>
      </c>
    </row>
    <row r="929" spans="1:6" ht="15.75" thickTop="1">
      <c r="A929" s="266"/>
      <c r="B929" s="203"/>
      <c r="C929" s="204"/>
      <c r="D929" s="205"/>
      <c r="E929" s="206"/>
      <c r="F929" s="206"/>
    </row>
    <row r="930" spans="1:6">
      <c r="A930" s="130" t="s">
        <v>508</v>
      </c>
      <c r="B930" s="131" t="s">
        <v>1793</v>
      </c>
      <c r="C930" s="132" t="s">
        <v>90</v>
      </c>
      <c r="D930" s="132" t="s">
        <v>1274</v>
      </c>
      <c r="E930" s="134" t="s">
        <v>92</v>
      </c>
      <c r="F930" s="134" t="s">
        <v>1275</v>
      </c>
    </row>
    <row r="931" spans="1:6">
      <c r="A931" s="266"/>
      <c r="B931" s="203"/>
      <c r="C931" s="204"/>
      <c r="D931" s="205"/>
      <c r="E931" s="206"/>
      <c r="F931" s="206"/>
    </row>
    <row r="932" spans="1:6">
      <c r="B932" s="218" t="s">
        <v>1734</v>
      </c>
    </row>
    <row r="933" spans="1:6" ht="30">
      <c r="A933" s="139">
        <v>12.01</v>
      </c>
      <c r="B933" s="110" t="s">
        <v>1794</v>
      </c>
      <c r="C933" s="38" t="s">
        <v>246</v>
      </c>
      <c r="D933" s="65">
        <v>1</v>
      </c>
      <c r="F933" s="111">
        <f>D933*E933</f>
        <v>0</v>
      </c>
    </row>
    <row r="934" spans="1:6">
      <c r="A934" s="139"/>
    </row>
    <row r="935" spans="1:6">
      <c r="A935" s="139">
        <f>MAX($A933:A934)+0.01</f>
        <v>12.02</v>
      </c>
      <c r="B935" s="110" t="s">
        <v>1795</v>
      </c>
      <c r="C935" s="38" t="s">
        <v>246</v>
      </c>
      <c r="D935" s="65">
        <v>1</v>
      </c>
      <c r="F935" s="111">
        <f>D935*E935</f>
        <v>0</v>
      </c>
    </row>
    <row r="936" spans="1:6">
      <c r="A936" s="139"/>
    </row>
    <row r="937" spans="1:6" s="271" customFormat="1">
      <c r="A937" s="139">
        <f>MAX($A933:A936)+0.01</f>
        <v>12.03</v>
      </c>
      <c r="B937" s="110" t="s">
        <v>1796</v>
      </c>
      <c r="C937" s="38" t="s">
        <v>246</v>
      </c>
      <c r="D937" s="65">
        <v>1</v>
      </c>
      <c r="E937" s="111"/>
      <c r="F937" s="111">
        <f>D937*E937</f>
        <v>0</v>
      </c>
    </row>
    <row r="938" spans="1:6">
      <c r="A938" s="139"/>
    </row>
    <row r="939" spans="1:6" s="271" customFormat="1">
      <c r="A939" s="139">
        <f>MAX($A935:A938)+0.01</f>
        <v>12.04</v>
      </c>
      <c r="B939" s="110" t="s">
        <v>1797</v>
      </c>
      <c r="C939" s="38" t="s">
        <v>246</v>
      </c>
      <c r="D939" s="65">
        <v>1</v>
      </c>
      <c r="E939" s="111"/>
      <c r="F939" s="111">
        <f>D939*E939</f>
        <v>0</v>
      </c>
    </row>
    <row r="940" spans="1:6" s="271" customFormat="1">
      <c r="A940" s="139"/>
      <c r="B940" s="110"/>
      <c r="C940" s="38"/>
      <c r="D940" s="65"/>
      <c r="E940" s="111"/>
      <c r="F940" s="111"/>
    </row>
    <row r="941" spans="1:6" ht="75">
      <c r="A941" s="139">
        <f>MAX($A937:A940)+0.01</f>
        <v>12.049999999999999</v>
      </c>
      <c r="B941" s="110" t="s">
        <v>1798</v>
      </c>
      <c r="C941" s="38" t="s">
        <v>246</v>
      </c>
      <c r="D941" s="65">
        <v>1</v>
      </c>
      <c r="F941" s="111">
        <f>D941*E941</f>
        <v>0</v>
      </c>
    </row>
    <row r="942" spans="1:6">
      <c r="A942" s="139"/>
    </row>
    <row r="943" spans="1:6">
      <c r="A943" s="139">
        <f>MAX($A939:A942)+0.01</f>
        <v>12.059999999999999</v>
      </c>
      <c r="B943" s="110" t="s">
        <v>1799</v>
      </c>
      <c r="C943" s="38" t="s">
        <v>246</v>
      </c>
      <c r="D943" s="65">
        <v>1</v>
      </c>
      <c r="F943" s="111">
        <f t="shared" ref="F943:F945" si="80">D943*E943</f>
        <v>0</v>
      </c>
    </row>
    <row r="944" spans="1:6">
      <c r="A944" s="139"/>
    </row>
    <row r="945" spans="1:6">
      <c r="A945" s="139">
        <f>MAX($A941:A944)+0.01</f>
        <v>12.069999999999999</v>
      </c>
      <c r="B945" s="110" t="s">
        <v>1800</v>
      </c>
      <c r="C945" s="38" t="s">
        <v>1309</v>
      </c>
      <c r="D945" s="65">
        <v>1</v>
      </c>
      <c r="F945" s="111">
        <f t="shared" si="80"/>
        <v>0</v>
      </c>
    </row>
    <row r="946" spans="1:6">
      <c r="A946" s="272"/>
      <c r="B946" s="272"/>
      <c r="C946" s="206"/>
      <c r="D946" s="206"/>
      <c r="E946" s="206"/>
      <c r="F946" s="206"/>
    </row>
    <row r="947" spans="1:6" ht="15.75" thickBot="1">
      <c r="A947" s="145"/>
      <c r="B947" s="146" t="s">
        <v>1801</v>
      </c>
      <c r="C947" s="147"/>
      <c r="D947" s="148"/>
      <c r="E947" s="149" t="s">
        <v>1802</v>
      </c>
      <c r="F947" s="149">
        <f>SUM(F933:F945)</f>
        <v>0</v>
      </c>
    </row>
    <row r="948" spans="1:6" ht="15.75" thickTop="1">
      <c r="A948" s="3"/>
      <c r="B948" s="3"/>
      <c r="C948" s="3"/>
      <c r="D948" s="3"/>
      <c r="E948" s="3"/>
      <c r="F948" s="3"/>
    </row>
    <row r="949" spans="1:6">
      <c r="A949" s="130" t="s">
        <v>1229</v>
      </c>
      <c r="B949" s="131" t="s">
        <v>966</v>
      </c>
      <c r="C949" s="132" t="s">
        <v>90</v>
      </c>
      <c r="D949" s="133" t="s">
        <v>1274</v>
      </c>
      <c r="E949" s="134" t="s">
        <v>92</v>
      </c>
      <c r="F949" s="134" t="s">
        <v>1275</v>
      </c>
    </row>
    <row r="951" spans="1:6" ht="30">
      <c r="A951" s="139">
        <v>13.01</v>
      </c>
      <c r="B951" s="110" t="s">
        <v>1803</v>
      </c>
      <c r="C951" s="38" t="s">
        <v>1309</v>
      </c>
      <c r="D951" s="65">
        <v>1</v>
      </c>
      <c r="F951" s="111">
        <f>D951*E951</f>
        <v>0</v>
      </c>
    </row>
    <row r="952" spans="1:6">
      <c r="A952" s="139"/>
    </row>
    <row r="953" spans="1:6" ht="90">
      <c r="A953" s="139">
        <f>MAX($A949:A952)+0.01</f>
        <v>13.02</v>
      </c>
      <c r="B953" s="110" t="s">
        <v>1804</v>
      </c>
      <c r="C953" s="38" t="s">
        <v>1355</v>
      </c>
      <c r="D953" s="65">
        <v>50</v>
      </c>
      <c r="F953" s="111">
        <f>D953*E953</f>
        <v>0</v>
      </c>
    </row>
    <row r="955" spans="1:6" ht="60">
      <c r="A955" s="139">
        <f>MAX($A951:A954)+0.01</f>
        <v>13.03</v>
      </c>
      <c r="B955" s="110" t="s">
        <v>1805</v>
      </c>
      <c r="C955" s="38" t="s">
        <v>1355</v>
      </c>
      <c r="D955" s="65">
        <v>50</v>
      </c>
      <c r="F955" s="111">
        <f>D955*E955</f>
        <v>0</v>
      </c>
    </row>
    <row r="957" spans="1:6" ht="75">
      <c r="A957" s="139">
        <f>MAX($A953:A956)+0.01</f>
        <v>13.04</v>
      </c>
      <c r="B957" s="110" t="s">
        <v>1806</v>
      </c>
      <c r="C957" s="38" t="s">
        <v>1309</v>
      </c>
      <c r="D957" s="65">
        <v>10</v>
      </c>
      <c r="F957" s="111">
        <f>D957*E957</f>
        <v>0</v>
      </c>
    </row>
    <row r="959" spans="1:6" ht="105">
      <c r="A959" s="139">
        <f>MAX($A955:A958)+0.01</f>
        <v>13.049999999999999</v>
      </c>
      <c r="B959" s="110" t="s">
        <v>1807</v>
      </c>
      <c r="C959" s="38" t="s">
        <v>1309</v>
      </c>
      <c r="D959" s="65">
        <v>2</v>
      </c>
      <c r="F959" s="111">
        <f>D959*E959</f>
        <v>0</v>
      </c>
    </row>
    <row r="961" spans="1:6" ht="105">
      <c r="A961" s="139">
        <f>MAX($A957:A960)+0.01</f>
        <v>13.059999999999999</v>
      </c>
      <c r="B961" s="110" t="s">
        <v>1808</v>
      </c>
      <c r="C961" s="38" t="s">
        <v>1309</v>
      </c>
      <c r="D961" s="65">
        <v>3</v>
      </c>
      <c r="F961" s="111">
        <f>D961*E961</f>
        <v>0</v>
      </c>
    </row>
    <row r="963" spans="1:6" ht="105">
      <c r="A963" s="139">
        <f>MAX($A959:A962)+0.01</f>
        <v>13.069999999999999</v>
      </c>
      <c r="B963" s="110" t="s">
        <v>1809</v>
      </c>
      <c r="C963" s="38" t="s">
        <v>1309</v>
      </c>
      <c r="D963" s="65">
        <v>1</v>
      </c>
      <c r="F963" s="111">
        <f>D963*E963</f>
        <v>0</v>
      </c>
    </row>
    <row r="965" spans="1:6" ht="60">
      <c r="A965" s="139">
        <f>MAX($A959:A964)+0.01</f>
        <v>13.079999999999998</v>
      </c>
      <c r="B965" s="110" t="s">
        <v>1810</v>
      </c>
      <c r="C965" s="38" t="s">
        <v>1355</v>
      </c>
      <c r="D965" s="65">
        <v>10</v>
      </c>
      <c r="F965" s="111">
        <f>D965*E965</f>
        <v>0</v>
      </c>
    </row>
    <row r="967" spans="1:6" ht="30">
      <c r="A967" s="139">
        <f>MAX($A961:A966)+0.01</f>
        <v>13.089999999999998</v>
      </c>
      <c r="B967" s="110" t="s">
        <v>1811</v>
      </c>
      <c r="C967" s="38" t="s">
        <v>246</v>
      </c>
      <c r="D967" s="65">
        <v>5</v>
      </c>
      <c r="F967" s="111">
        <f>D967*E967</f>
        <v>0</v>
      </c>
    </row>
    <row r="969" spans="1:6" ht="45">
      <c r="A969" s="139">
        <f>MAX($A965:A968)+0.01</f>
        <v>13.099999999999998</v>
      </c>
      <c r="B969" s="110" t="s">
        <v>1812</v>
      </c>
      <c r="C969" s="38" t="s">
        <v>246</v>
      </c>
      <c r="D969" s="65">
        <v>5</v>
      </c>
      <c r="F969" s="111">
        <f>D969*E969</f>
        <v>0</v>
      </c>
    </row>
    <row r="970" spans="1:6">
      <c r="A970" s="150"/>
      <c r="B970" s="127"/>
      <c r="C970" s="162"/>
      <c r="E970" s="152"/>
      <c r="F970" s="273"/>
    </row>
    <row r="971" spans="1:6" ht="45">
      <c r="A971" s="150"/>
      <c r="B971" s="127" t="s">
        <v>1813</v>
      </c>
      <c r="C971" s="162"/>
      <c r="E971" s="152"/>
      <c r="F971" s="273"/>
    </row>
    <row r="972" spans="1:6">
      <c r="A972" s="139">
        <f>MAX($A968:A971)+0.01</f>
        <v>13.109999999999998</v>
      </c>
      <c r="B972" s="127" t="s">
        <v>1814</v>
      </c>
      <c r="C972" s="38" t="s">
        <v>1355</v>
      </c>
      <c r="D972" s="65">
        <v>35</v>
      </c>
      <c r="E972" s="152"/>
      <c r="F972" s="111">
        <f>D972*E972</f>
        <v>0</v>
      </c>
    </row>
    <row r="973" spans="1:6">
      <c r="A973" s="139">
        <f>MAX($A970:A972)+0.01</f>
        <v>13.119999999999997</v>
      </c>
      <c r="B973" s="127" t="s">
        <v>1815</v>
      </c>
      <c r="C973" s="162" t="s">
        <v>1355</v>
      </c>
      <c r="D973" s="65">
        <v>75</v>
      </c>
      <c r="E973" s="152"/>
      <c r="F973" s="111">
        <f>D973*E973</f>
        <v>0</v>
      </c>
    </row>
    <row r="975" spans="1:6">
      <c r="A975" s="139">
        <f>MAX($A972:A974)+0.01</f>
        <v>13.129999999999997</v>
      </c>
      <c r="B975" s="110" t="s">
        <v>1816</v>
      </c>
      <c r="C975" s="38" t="s">
        <v>246</v>
      </c>
      <c r="D975" s="65">
        <v>50</v>
      </c>
      <c r="F975" s="111">
        <f>D975*E975</f>
        <v>0</v>
      </c>
    </row>
    <row r="976" spans="1:6">
      <c r="A976" s="222"/>
    </row>
    <row r="977" spans="1:6" ht="30">
      <c r="A977" s="139">
        <f>MAX($A974:A976)+0.01</f>
        <v>13.139999999999997</v>
      </c>
      <c r="B977" s="127" t="s">
        <v>1817</v>
      </c>
      <c r="C977" s="38" t="s">
        <v>1355</v>
      </c>
      <c r="D977" s="65">
        <v>10</v>
      </c>
      <c r="E977" s="152"/>
      <c r="F977" s="111">
        <f>D977*E977</f>
        <v>0</v>
      </c>
    </row>
    <row r="978" spans="1:6">
      <c r="A978" s="3"/>
      <c r="B978" s="127"/>
      <c r="C978" s="3"/>
      <c r="D978" s="3"/>
      <c r="E978" s="3"/>
      <c r="F978" s="3"/>
    </row>
    <row r="979" spans="1:6">
      <c r="A979" s="139">
        <f>MAX($A975:A978)+0.01</f>
        <v>13.149999999999997</v>
      </c>
      <c r="B979" s="110" t="s">
        <v>1818</v>
      </c>
      <c r="C979" s="38" t="s">
        <v>246</v>
      </c>
      <c r="D979" s="65">
        <v>10</v>
      </c>
      <c r="F979" s="111">
        <f>D979*E979</f>
        <v>0</v>
      </c>
    </row>
    <row r="981" spans="1:6" ht="60">
      <c r="A981" s="139">
        <f>MAX($A979:A980)+0.01</f>
        <v>13.159999999999997</v>
      </c>
      <c r="B981" s="110" t="s">
        <v>1819</v>
      </c>
      <c r="C981" s="38" t="s">
        <v>1309</v>
      </c>
      <c r="D981" s="65">
        <v>1</v>
      </c>
      <c r="F981" s="111">
        <f>+D981*E981</f>
        <v>0</v>
      </c>
    </row>
    <row r="983" spans="1:6" ht="30">
      <c r="A983" s="139">
        <f>MAX($A980:A982)+0.01</f>
        <v>13.169999999999996</v>
      </c>
      <c r="B983" s="110" t="s">
        <v>1820</v>
      </c>
      <c r="C983" s="38" t="s">
        <v>1309</v>
      </c>
      <c r="D983" s="65">
        <v>1</v>
      </c>
      <c r="F983" s="111">
        <f>+D983*E983</f>
        <v>0</v>
      </c>
    </row>
    <row r="985" spans="1:6" ht="15.75" thickBot="1">
      <c r="A985" s="145"/>
      <c r="B985" s="146" t="s">
        <v>1821</v>
      </c>
      <c r="C985" s="147"/>
      <c r="D985" s="148"/>
      <c r="E985" s="149"/>
      <c r="F985" s="149">
        <f>SUM(F951:F984)</f>
        <v>0</v>
      </c>
    </row>
    <row r="986" spans="1:6" ht="15.75" thickTop="1">
      <c r="A986" s="3"/>
      <c r="B986" s="3"/>
      <c r="C986" s="3"/>
      <c r="D986" s="3"/>
      <c r="E986" s="3"/>
      <c r="F986" s="3"/>
    </row>
    <row r="987" spans="1:6">
      <c r="A987" s="130" t="s">
        <v>1822</v>
      </c>
      <c r="B987" s="131" t="s">
        <v>1823</v>
      </c>
      <c r="C987" s="132" t="s">
        <v>90</v>
      </c>
      <c r="D987" s="133" t="s">
        <v>1274</v>
      </c>
      <c r="E987" s="134" t="s">
        <v>92</v>
      </c>
      <c r="F987" s="134" t="s">
        <v>1275</v>
      </c>
    </row>
    <row r="989" spans="1:6" ht="30">
      <c r="A989" s="139">
        <v>14.01</v>
      </c>
      <c r="B989" s="110" t="s">
        <v>1824</v>
      </c>
      <c r="C989" s="38" t="s">
        <v>1309</v>
      </c>
      <c r="D989" s="65">
        <v>1</v>
      </c>
      <c r="F989" s="111">
        <f>D989*E989</f>
        <v>0</v>
      </c>
    </row>
    <row r="990" spans="1:6">
      <c r="A990" s="139"/>
    </row>
    <row r="991" spans="1:6" ht="60">
      <c r="A991" s="139">
        <f>MAX($A987:A990)+0.01</f>
        <v>14.02</v>
      </c>
      <c r="B991" s="110" t="s">
        <v>1825</v>
      </c>
      <c r="C991" s="38" t="s">
        <v>1309</v>
      </c>
      <c r="D991" s="65">
        <v>1</v>
      </c>
      <c r="F991" s="111">
        <f>D991*E991</f>
        <v>0</v>
      </c>
    </row>
    <row r="993" spans="1:6">
      <c r="A993" s="139">
        <f>MAX($A989:A992)+0.01</f>
        <v>14.03</v>
      </c>
      <c r="B993" s="110" t="s">
        <v>1826</v>
      </c>
      <c r="C993" s="38" t="s">
        <v>1309</v>
      </c>
      <c r="D993" s="65">
        <v>1</v>
      </c>
      <c r="F993" s="111">
        <f>D993*E993</f>
        <v>0</v>
      </c>
    </row>
    <row r="995" spans="1:6">
      <c r="A995" s="139">
        <f>MAX($A991:A994)+0.01</f>
        <v>14.04</v>
      </c>
      <c r="B995" s="110" t="s">
        <v>1827</v>
      </c>
      <c r="C995" s="38" t="s">
        <v>1309</v>
      </c>
      <c r="D995" s="65">
        <v>1</v>
      </c>
      <c r="F995" s="111">
        <f>D995*E995</f>
        <v>0</v>
      </c>
    </row>
    <row r="997" spans="1:6">
      <c r="A997" s="139">
        <f>MAX($A993:A996)+0.01</f>
        <v>14.049999999999999</v>
      </c>
      <c r="B997" s="110" t="s">
        <v>1828</v>
      </c>
      <c r="C997" s="38" t="s">
        <v>1309</v>
      </c>
      <c r="D997" s="65">
        <v>1</v>
      </c>
      <c r="F997" s="111">
        <f>D997*E997</f>
        <v>0</v>
      </c>
    </row>
    <row r="999" spans="1:6" ht="30">
      <c r="A999" s="139">
        <f>MAX($A995:A998)+0.01</f>
        <v>14.059999999999999</v>
      </c>
      <c r="B999" s="110" t="s">
        <v>1829</v>
      </c>
      <c r="C999" s="38" t="s">
        <v>1309</v>
      </c>
      <c r="D999" s="65">
        <v>1</v>
      </c>
      <c r="F999" s="111">
        <f>D999*E999</f>
        <v>0</v>
      </c>
    </row>
    <row r="1001" spans="1:6">
      <c r="A1001" s="139">
        <f>MAX($A997:A1000)+0.01</f>
        <v>14.069999999999999</v>
      </c>
      <c r="B1001" s="110" t="s">
        <v>1830</v>
      </c>
      <c r="C1001" s="38" t="s">
        <v>1309</v>
      </c>
      <c r="D1001" s="65">
        <v>1</v>
      </c>
      <c r="F1001" s="111">
        <f>D1001*E1001</f>
        <v>0</v>
      </c>
    </row>
    <row r="1003" spans="1:6" ht="15.75" thickBot="1">
      <c r="A1003" s="145"/>
      <c r="B1003" s="146" t="s">
        <v>1831</v>
      </c>
      <c r="C1003" s="147"/>
      <c r="D1003" s="148"/>
      <c r="E1003" s="149"/>
      <c r="F1003" s="149">
        <f>SUM(F989:F1002)</f>
        <v>0</v>
      </c>
    </row>
    <row r="1004" spans="1:6" ht="15.75" thickTop="1"/>
  </sheetData>
  <mergeCells count="1">
    <mergeCell ref="A4:B4"/>
  </mergeCells>
  <conditionalFormatting sqref="B307:B309">
    <cfRule type="duplicateValues" dxfId="5" priority="5"/>
  </conditionalFormatting>
  <conditionalFormatting sqref="B312:B317">
    <cfRule type="duplicateValues" dxfId="4" priority="6"/>
  </conditionalFormatting>
  <conditionalFormatting sqref="B318">
    <cfRule type="duplicateValues" dxfId="3" priority="4"/>
  </conditionalFormatting>
  <conditionalFormatting sqref="B319">
    <cfRule type="duplicateValues" dxfId="2" priority="3"/>
  </conditionalFormatting>
  <conditionalFormatting sqref="B382">
    <cfRule type="duplicateValues" dxfId="1" priority="1"/>
  </conditionalFormatting>
  <conditionalFormatting sqref="B401">
    <cfRule type="duplicateValues" dxfId="0" priority="2"/>
  </conditionalFormatting>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A8FA-52A5-4597-8BDD-1730C764C3D6}">
  <dimension ref="A1:WVN1041"/>
  <sheetViews>
    <sheetView view="pageBreakPreview" zoomScaleNormal="100" zoomScaleSheetLayoutView="100" workbookViewId="0">
      <selection activeCell="L6" sqref="L6"/>
    </sheetView>
  </sheetViews>
  <sheetFormatPr defaultRowHeight="15"/>
  <cols>
    <col min="1" max="1" width="7.140625" style="109" customWidth="1"/>
    <col min="2" max="2" width="60.7109375" style="110" customWidth="1"/>
    <col min="3" max="3" width="4.28515625" style="38" bestFit="1" customWidth="1"/>
    <col min="4" max="4" width="12.42578125" style="65" customWidth="1"/>
    <col min="5" max="5" width="10.7109375" style="65" bestFit="1" customWidth="1"/>
    <col min="6" max="6" width="11.7109375" style="65" bestFit="1" customWidth="1"/>
    <col min="7" max="7" width="7.28515625" style="277" customWidth="1"/>
    <col min="8" max="8" width="11.7109375" style="277" customWidth="1"/>
    <col min="9" max="15" width="7.28515625" style="277" customWidth="1"/>
  </cols>
  <sheetData>
    <row r="1" spans="1:6" s="276" customFormat="1">
      <c r="A1" s="109"/>
      <c r="B1" s="110"/>
      <c r="C1" s="38"/>
      <c r="D1" s="65"/>
      <c r="E1" s="65"/>
      <c r="F1" s="65"/>
    </row>
    <row r="2" spans="1:6" ht="15.75" thickBot="1">
      <c r="A2" s="112" t="s">
        <v>1254</v>
      </c>
      <c r="B2" s="113" t="s">
        <v>1832</v>
      </c>
      <c r="C2" s="114"/>
      <c r="D2" s="114"/>
      <c r="E2" s="114"/>
      <c r="F2" s="114"/>
    </row>
    <row r="3" spans="1:6" s="278" customFormat="1">
      <c r="A3" s="109"/>
      <c r="B3" s="218"/>
      <c r="C3" s="38"/>
      <c r="D3" s="65"/>
      <c r="E3" s="65"/>
      <c r="F3" s="65"/>
    </row>
    <row r="4" spans="1:6" s="278" customFormat="1">
      <c r="A4" s="109"/>
      <c r="B4" s="110"/>
      <c r="C4" s="38"/>
      <c r="D4" s="65"/>
      <c r="E4" s="65"/>
      <c r="F4" s="65"/>
    </row>
    <row r="5" spans="1:6" s="278" customFormat="1">
      <c r="A5" s="109"/>
      <c r="B5" s="110"/>
      <c r="C5" s="38"/>
      <c r="D5" s="65"/>
      <c r="E5" s="65"/>
      <c r="F5" s="65"/>
    </row>
    <row r="6" spans="1:6" s="278" customFormat="1" ht="15.75" thickBot="1">
      <c r="A6" s="117" t="s">
        <v>4</v>
      </c>
      <c r="B6" s="117"/>
      <c r="C6" s="38"/>
      <c r="D6" s="65"/>
      <c r="E6" s="65"/>
      <c r="F6" s="65"/>
    </row>
    <row r="7" spans="1:6" s="278" customFormat="1">
      <c r="A7" s="109"/>
      <c r="B7" s="110"/>
      <c r="C7" s="38"/>
      <c r="D7" s="65"/>
      <c r="E7" s="65"/>
      <c r="F7" s="65"/>
    </row>
    <row r="8" spans="1:6" s="278" customFormat="1">
      <c r="A8" s="120" t="str">
        <f>A54</f>
        <v>1.</v>
      </c>
      <c r="B8" s="120" t="str">
        <f>B54</f>
        <v>OGREVANJE IN HLAJENJE</v>
      </c>
      <c r="C8" s="279">
        <f>F523</f>
        <v>0</v>
      </c>
      <c r="D8" s="279"/>
      <c r="E8" s="65"/>
      <c r="F8" s="65"/>
    </row>
    <row r="9" spans="1:6" s="278" customFormat="1">
      <c r="A9" s="120" t="str">
        <f>A525</f>
        <v>2.</v>
      </c>
      <c r="B9" s="120" t="str">
        <f>B525</f>
        <v>VODOVOD</v>
      </c>
      <c r="C9" s="280">
        <f>F735</f>
        <v>0</v>
      </c>
      <c r="D9" s="280"/>
      <c r="E9" s="65"/>
      <c r="F9" s="65"/>
    </row>
    <row r="10" spans="1:6" s="278" customFormat="1">
      <c r="A10" s="120" t="str">
        <f>A737</f>
        <v>3.</v>
      </c>
      <c r="B10" s="120" t="str">
        <f>B737</f>
        <v>PREZRAČEVANJE</v>
      </c>
      <c r="C10" s="38"/>
      <c r="D10" s="65">
        <f>F1032</f>
        <v>0</v>
      </c>
      <c r="E10" s="65"/>
      <c r="F10" s="65"/>
    </row>
    <row r="11" spans="1:6" s="278" customFormat="1">
      <c r="A11" s="120" t="str">
        <f>A1034</f>
        <v>4.</v>
      </c>
      <c r="B11" s="120" t="str">
        <f>B1034</f>
        <v>PID, PROJEKTANTSKI NADZOR</v>
      </c>
      <c r="C11" s="38"/>
      <c r="D11" s="65">
        <f>F1040</f>
        <v>0</v>
      </c>
      <c r="E11" s="65"/>
      <c r="F11" s="65"/>
    </row>
    <row r="12" spans="1:6" s="278" customFormat="1" ht="15.75" thickBot="1">
      <c r="A12" s="109"/>
      <c r="B12" s="124" t="s">
        <v>5</v>
      </c>
      <c r="C12" s="281">
        <f>SUM(C8:D11)</f>
        <v>0</v>
      </c>
      <c r="D12" s="281"/>
      <c r="E12" s="65"/>
      <c r="F12" s="65"/>
    </row>
    <row r="13" spans="1:6" s="278" customFormat="1" ht="15.75" thickTop="1">
      <c r="A13" s="109"/>
      <c r="B13" s="110"/>
      <c r="C13" s="38"/>
      <c r="D13" s="65"/>
      <c r="E13" s="65"/>
      <c r="F13" s="65"/>
    </row>
    <row r="14" spans="1:6" s="278" customFormat="1">
      <c r="A14" s="109"/>
      <c r="B14" s="110"/>
      <c r="C14" s="38"/>
      <c r="D14" s="65"/>
      <c r="E14" s="65"/>
      <c r="F14" s="65"/>
    </row>
    <row r="15" spans="1:6" s="278" customFormat="1">
      <c r="A15" s="109"/>
      <c r="B15" s="110" t="s">
        <v>8</v>
      </c>
      <c r="C15" s="38"/>
      <c r="D15" s="65"/>
      <c r="E15" s="65"/>
      <c r="F15" s="65"/>
    </row>
    <row r="16" spans="1:6" s="278" customFormat="1">
      <c r="A16" s="109"/>
      <c r="B16" s="110"/>
      <c r="C16" s="38"/>
      <c r="D16" s="65"/>
      <c r="E16" s="65"/>
      <c r="F16" s="65"/>
    </row>
    <row r="17" spans="1:6" s="278" customFormat="1" ht="90">
      <c r="A17" s="109"/>
      <c r="B17" s="127" t="s">
        <v>1259</v>
      </c>
      <c r="C17" s="42"/>
      <c r="D17" s="42"/>
      <c r="E17" s="42"/>
      <c r="F17" s="42"/>
    </row>
    <row r="18" spans="1:6" s="278" customFormat="1">
      <c r="A18" s="109"/>
      <c r="B18" s="127"/>
      <c r="C18" s="42"/>
      <c r="D18" s="42"/>
      <c r="E18" s="42"/>
      <c r="F18" s="42"/>
    </row>
    <row r="19" spans="1:6" s="278" customFormat="1" ht="47.25" customHeight="1">
      <c r="A19" s="109"/>
      <c r="B19" s="127" t="s">
        <v>1833</v>
      </c>
      <c r="C19" s="42"/>
      <c r="D19" s="42"/>
      <c r="E19" s="42"/>
      <c r="F19" s="42"/>
    </row>
    <row r="20" spans="1:6" s="278" customFormat="1">
      <c r="A20" s="109"/>
      <c r="B20" s="127"/>
      <c r="C20" s="42"/>
      <c r="D20" s="42"/>
      <c r="E20" s="42"/>
      <c r="F20" s="42"/>
    </row>
    <row r="21" spans="1:6" s="278" customFormat="1" ht="90">
      <c r="A21" s="109"/>
      <c r="B21" s="127" t="s">
        <v>1261</v>
      </c>
      <c r="C21" s="42"/>
      <c r="D21" s="42"/>
      <c r="E21" s="42"/>
      <c r="F21" s="42"/>
    </row>
    <row r="22" spans="1:6" s="278" customFormat="1">
      <c r="A22" s="109"/>
      <c r="B22" s="127"/>
      <c r="C22" s="42"/>
      <c r="D22" s="42"/>
      <c r="E22" s="42"/>
      <c r="F22" s="42"/>
    </row>
    <row r="23" spans="1:6" s="278" customFormat="1" ht="30.75" customHeight="1">
      <c r="A23" s="109"/>
      <c r="B23" s="127" t="s">
        <v>1262</v>
      </c>
      <c r="C23" s="42"/>
      <c r="D23" s="42"/>
      <c r="E23" s="42"/>
      <c r="F23" s="42"/>
    </row>
    <row r="24" spans="1:6" s="282" customFormat="1">
      <c r="A24" s="109"/>
      <c r="B24" s="127"/>
      <c r="C24" s="42"/>
      <c r="D24" s="42"/>
      <c r="E24" s="42"/>
      <c r="F24" s="42"/>
    </row>
    <row r="25" spans="1:6" s="282" customFormat="1" ht="60">
      <c r="A25" s="109"/>
      <c r="B25" s="127" t="s">
        <v>1263</v>
      </c>
      <c r="C25" s="42"/>
      <c r="D25" s="42"/>
      <c r="E25" s="42"/>
      <c r="F25" s="42"/>
    </row>
    <row r="26" spans="1:6" s="278" customFormat="1">
      <c r="A26" s="109"/>
      <c r="B26" s="127"/>
      <c r="C26" s="42"/>
      <c r="D26" s="42"/>
      <c r="E26" s="42"/>
      <c r="F26" s="42"/>
    </row>
    <row r="27" spans="1:6" s="278" customFormat="1" ht="62.25" customHeight="1">
      <c r="A27" s="109"/>
      <c r="B27" s="127" t="s">
        <v>1834</v>
      </c>
      <c r="C27" s="42"/>
      <c r="D27" s="42"/>
      <c r="E27" s="42"/>
      <c r="F27" s="42"/>
    </row>
    <row r="28" spans="1:6" s="278" customFormat="1">
      <c r="A28" s="109"/>
      <c r="B28" s="127"/>
      <c r="C28" s="42"/>
      <c r="D28" s="42"/>
      <c r="E28" s="42"/>
      <c r="F28" s="42"/>
    </row>
    <row r="29" spans="1:6" s="278" customFormat="1">
      <c r="A29" s="109"/>
      <c r="B29" s="127" t="s">
        <v>1835</v>
      </c>
      <c r="C29" s="42"/>
      <c r="D29" s="42"/>
      <c r="E29" s="42"/>
      <c r="F29" s="42"/>
    </row>
    <row r="30" spans="1:6" s="278" customFormat="1">
      <c r="A30" s="109"/>
      <c r="B30" s="127"/>
      <c r="C30" s="42"/>
      <c r="D30" s="42"/>
      <c r="E30" s="42"/>
      <c r="F30" s="42"/>
    </row>
    <row r="31" spans="1:6" s="278" customFormat="1" ht="105">
      <c r="A31" s="109"/>
      <c r="B31" s="127" t="s">
        <v>1836</v>
      </c>
      <c r="C31" s="42"/>
      <c r="D31" s="42"/>
      <c r="E31" s="42"/>
      <c r="F31" s="42"/>
    </row>
    <row r="32" spans="1:6" s="278" customFormat="1">
      <c r="A32" s="109"/>
      <c r="B32" s="127"/>
      <c r="C32" s="42"/>
      <c r="D32" s="42"/>
      <c r="E32" s="42"/>
      <c r="F32" s="42"/>
    </row>
    <row r="33" spans="1:6" s="278" customFormat="1" ht="45">
      <c r="A33" s="109"/>
      <c r="B33" s="127" t="s">
        <v>1837</v>
      </c>
      <c r="C33" s="42"/>
      <c r="D33" s="42"/>
      <c r="E33" s="42"/>
      <c r="F33" s="42"/>
    </row>
    <row r="34" spans="1:6" s="278" customFormat="1">
      <c r="A34" s="109"/>
      <c r="B34" s="127"/>
      <c r="C34" s="42"/>
      <c r="D34" s="42"/>
      <c r="E34" s="42"/>
      <c r="F34" s="42"/>
    </row>
    <row r="35" spans="1:6" s="283" customFormat="1" ht="63" customHeight="1">
      <c r="A35" s="109"/>
      <c r="B35" s="127" t="s">
        <v>1838</v>
      </c>
      <c r="C35" s="42"/>
      <c r="D35" s="42"/>
      <c r="E35" s="42"/>
      <c r="F35" s="42"/>
    </row>
    <row r="36" spans="1:6" s="283" customFormat="1">
      <c r="A36" s="109"/>
      <c r="B36" s="127"/>
      <c r="C36" s="42"/>
      <c r="D36" s="42"/>
      <c r="E36" s="42"/>
      <c r="F36" s="42"/>
    </row>
    <row r="37" spans="1:6" s="283" customFormat="1" ht="60">
      <c r="A37" s="109"/>
      <c r="B37" s="127" t="s">
        <v>1839</v>
      </c>
      <c r="C37" s="42"/>
      <c r="D37" s="42"/>
      <c r="E37" s="42"/>
      <c r="F37" s="42"/>
    </row>
    <row r="38" spans="1:6" s="283" customFormat="1">
      <c r="A38" s="109"/>
      <c r="B38" s="127"/>
      <c r="C38" s="42"/>
      <c r="D38" s="42"/>
      <c r="E38" s="42"/>
      <c r="F38" s="42"/>
    </row>
    <row r="39" spans="1:6" ht="30">
      <c r="B39" s="127" t="s">
        <v>1264</v>
      </c>
      <c r="C39" s="42"/>
      <c r="D39" s="42"/>
      <c r="E39" s="42"/>
      <c r="F39" s="42"/>
    </row>
    <row r="40" spans="1:6">
      <c r="B40" s="127"/>
      <c r="C40" s="42"/>
      <c r="D40" s="42"/>
      <c r="E40" s="42"/>
      <c r="F40" s="42"/>
    </row>
    <row r="41" spans="1:6" ht="75">
      <c r="B41" s="127" t="s">
        <v>1840</v>
      </c>
      <c r="C41" s="42"/>
      <c r="D41" s="42"/>
      <c r="E41" s="42"/>
      <c r="F41" s="42"/>
    </row>
    <row r="42" spans="1:6">
      <c r="B42" s="127"/>
      <c r="C42" s="42"/>
      <c r="D42" s="42"/>
      <c r="E42" s="42"/>
      <c r="F42" s="42"/>
    </row>
    <row r="43" spans="1:6" ht="45">
      <c r="B43" s="127" t="s">
        <v>1841</v>
      </c>
      <c r="C43" s="42"/>
      <c r="D43" s="42"/>
      <c r="E43" s="42"/>
      <c r="F43" s="42"/>
    </row>
    <row r="44" spans="1:6">
      <c r="B44" s="127"/>
      <c r="C44" s="42"/>
      <c r="D44" s="42"/>
      <c r="E44" s="42"/>
      <c r="F44" s="42"/>
    </row>
    <row r="45" spans="1:6" ht="30">
      <c r="B45" s="127" t="s">
        <v>1265</v>
      </c>
      <c r="C45" s="42"/>
      <c r="D45" s="42"/>
      <c r="E45" s="42"/>
      <c r="F45" s="42"/>
    </row>
    <row r="46" spans="1:6">
      <c r="B46" s="127"/>
      <c r="C46" s="42"/>
      <c r="D46" s="42"/>
      <c r="E46" s="42"/>
      <c r="F46" s="42"/>
    </row>
    <row r="47" spans="1:6" ht="17.25" customHeight="1">
      <c r="B47" s="127" t="s">
        <v>1842</v>
      </c>
      <c r="C47" s="42"/>
      <c r="D47" s="42"/>
      <c r="E47" s="42"/>
      <c r="F47" s="42"/>
    </row>
    <row r="48" spans="1:6">
      <c r="B48" s="127"/>
      <c r="C48" s="42"/>
      <c r="D48" s="42"/>
      <c r="E48" s="42"/>
      <c r="F48" s="42"/>
    </row>
    <row r="49" spans="1:6" ht="45">
      <c r="B49" s="127" t="s">
        <v>1843</v>
      </c>
      <c r="C49" s="42"/>
      <c r="D49" s="42"/>
      <c r="E49" s="42"/>
      <c r="F49" s="42"/>
    </row>
    <row r="50" spans="1:6">
      <c r="B50" s="127"/>
      <c r="C50" s="42"/>
      <c r="D50" s="42"/>
      <c r="E50" s="42"/>
      <c r="F50" s="42"/>
    </row>
    <row r="51" spans="1:6" ht="30">
      <c r="B51" s="127" t="s">
        <v>1268</v>
      </c>
      <c r="C51" s="42"/>
      <c r="D51" s="42"/>
      <c r="E51" s="42"/>
      <c r="F51" s="42"/>
    </row>
    <row r="52" spans="1:6" ht="60">
      <c r="B52" s="127" t="s">
        <v>1844</v>
      </c>
      <c r="C52" s="42"/>
      <c r="D52" s="42"/>
      <c r="E52" s="42"/>
      <c r="F52" s="42"/>
    </row>
    <row r="53" spans="1:6">
      <c r="B53" s="127"/>
      <c r="C53" s="42"/>
      <c r="D53" s="42"/>
      <c r="E53" s="42"/>
      <c r="F53" s="42"/>
    </row>
    <row r="54" spans="1:6">
      <c r="A54" s="284" t="s">
        <v>88</v>
      </c>
      <c r="B54" s="131" t="s">
        <v>1845</v>
      </c>
      <c r="C54" s="132" t="s">
        <v>90</v>
      </c>
      <c r="D54" s="133" t="s">
        <v>91</v>
      </c>
      <c r="E54" s="133" t="s">
        <v>92</v>
      </c>
      <c r="F54" s="133" t="s">
        <v>93</v>
      </c>
    </row>
    <row r="56" spans="1:6">
      <c r="B56" s="285" t="s">
        <v>1846</v>
      </c>
    </row>
    <row r="58" spans="1:6" ht="60">
      <c r="A58" s="222">
        <v>1.01</v>
      </c>
      <c r="B58" s="286" t="s">
        <v>1847</v>
      </c>
      <c r="C58" s="38" t="s">
        <v>1355</v>
      </c>
      <c r="D58" s="65">
        <v>16</v>
      </c>
      <c r="F58" s="65">
        <f>+E58*D58</f>
        <v>0</v>
      </c>
    </row>
    <row r="59" spans="1:6">
      <c r="A59" s="287"/>
      <c r="B59" s="286"/>
      <c r="C59" s="288"/>
      <c r="D59" s="288"/>
      <c r="E59" s="289"/>
      <c r="F59" s="290"/>
    </row>
    <row r="60" spans="1:6" ht="30">
      <c r="A60" s="222">
        <f>MAX($A$54:A59)+0.01</f>
        <v>1.02</v>
      </c>
      <c r="B60" s="286" t="s">
        <v>1848</v>
      </c>
      <c r="C60" s="38" t="s">
        <v>1355</v>
      </c>
      <c r="D60" s="65">
        <v>16</v>
      </c>
      <c r="F60" s="65">
        <f>+E60*D60</f>
        <v>0</v>
      </c>
    </row>
    <row r="61" spans="1:6">
      <c r="A61" s="287"/>
      <c r="B61" s="286"/>
      <c r="C61" s="288"/>
      <c r="D61" s="288"/>
      <c r="E61" s="289"/>
      <c r="F61" s="290"/>
    </row>
    <row r="62" spans="1:6" ht="60">
      <c r="A62" s="222">
        <f>MAX($A$54:A61)+0.01</f>
        <v>1.03</v>
      </c>
      <c r="B62" s="286" t="s">
        <v>1849</v>
      </c>
      <c r="C62" s="38" t="s">
        <v>1309</v>
      </c>
      <c r="D62" s="65">
        <v>1</v>
      </c>
      <c r="F62" s="65">
        <f>+E62*D62</f>
        <v>0</v>
      </c>
    </row>
    <row r="63" spans="1:6">
      <c r="A63" s="287"/>
      <c r="B63" s="286"/>
      <c r="C63" s="288"/>
      <c r="D63" s="288"/>
      <c r="E63" s="289"/>
      <c r="F63" s="290"/>
    </row>
    <row r="64" spans="1:6" s="291" customFormat="1" ht="105">
      <c r="A64" s="222">
        <f>MAX($A$54:A63)+0.01</f>
        <v>1.04</v>
      </c>
      <c r="B64" s="286" t="s">
        <v>1850</v>
      </c>
      <c r="C64" s="288"/>
      <c r="D64" s="288"/>
      <c r="E64" s="289"/>
      <c r="F64" s="290"/>
    </row>
    <row r="65" spans="1:6" s="291" customFormat="1">
      <c r="A65" s="287"/>
      <c r="B65" s="286" t="s">
        <v>1851</v>
      </c>
      <c r="C65" s="38" t="s">
        <v>1309</v>
      </c>
      <c r="D65" s="65">
        <v>1</v>
      </c>
      <c r="E65" s="65"/>
      <c r="F65" s="65">
        <f>+E65*D65</f>
        <v>0</v>
      </c>
    </row>
    <row r="66" spans="1:6" s="291" customFormat="1">
      <c r="A66" s="287"/>
      <c r="B66" s="286"/>
      <c r="C66" s="288"/>
      <c r="D66" s="288"/>
      <c r="E66" s="289"/>
      <c r="F66" s="290"/>
    </row>
    <row r="67" spans="1:6" s="291" customFormat="1" ht="90">
      <c r="A67" s="222">
        <f>MAX($A$54:A66)+0.01</f>
        <v>1.05</v>
      </c>
      <c r="B67" s="286" t="s">
        <v>1852</v>
      </c>
      <c r="C67" s="292"/>
      <c r="D67" s="292"/>
      <c r="E67" s="292"/>
      <c r="F67" s="292"/>
    </row>
    <row r="68" spans="1:6" s="291" customFormat="1">
      <c r="A68" s="293"/>
      <c r="B68" s="286" t="s">
        <v>1853</v>
      </c>
      <c r="C68" s="38" t="s">
        <v>1854</v>
      </c>
      <c r="D68" s="65">
        <v>0</v>
      </c>
      <c r="E68" s="65"/>
      <c r="F68" s="65">
        <f>D68*E68</f>
        <v>0</v>
      </c>
    </row>
    <row r="69" spans="1:6" s="291" customFormat="1">
      <c r="A69" s="293"/>
      <c r="B69" s="286"/>
      <c r="C69" s="294"/>
      <c r="D69" s="294"/>
      <c r="E69" s="295"/>
      <c r="F69" s="296"/>
    </row>
    <row r="70" spans="1:6" s="291" customFormat="1" ht="120">
      <c r="A70" s="222">
        <f>MAX($A$54:A69)+0.01</f>
        <v>1.06</v>
      </c>
      <c r="B70" s="286" t="s">
        <v>1855</v>
      </c>
      <c r="C70" s="288"/>
      <c r="D70" s="288"/>
      <c r="E70" s="289"/>
      <c r="F70" s="297"/>
    </row>
    <row r="71" spans="1:6" s="291" customFormat="1">
      <c r="A71" s="287"/>
      <c r="B71" s="286" t="s">
        <v>1856</v>
      </c>
      <c r="C71" s="38" t="s">
        <v>1854</v>
      </c>
      <c r="D71" s="65">
        <v>21</v>
      </c>
      <c r="E71" s="65"/>
      <c r="F71" s="65">
        <f>D71*E71</f>
        <v>0</v>
      </c>
    </row>
    <row r="72" spans="1:6" s="291" customFormat="1">
      <c r="A72" s="287"/>
      <c r="B72" s="286"/>
      <c r="C72" s="288"/>
      <c r="D72" s="288"/>
      <c r="E72" s="289"/>
      <c r="F72" s="297"/>
    </row>
    <row r="73" spans="1:6" s="291" customFormat="1" ht="90">
      <c r="A73" s="222">
        <f>MAX($A$54:A72)+0.01</f>
        <v>1.07</v>
      </c>
      <c r="B73" s="286" t="s">
        <v>1857</v>
      </c>
      <c r="C73" s="288"/>
      <c r="D73" s="288"/>
      <c r="E73" s="289"/>
      <c r="F73" s="297"/>
    </row>
    <row r="74" spans="1:6" s="291" customFormat="1">
      <c r="A74" s="287"/>
      <c r="B74" s="286" t="s">
        <v>1858</v>
      </c>
      <c r="C74" s="38" t="s">
        <v>1854</v>
      </c>
      <c r="D74" s="65">
        <v>2</v>
      </c>
      <c r="E74" s="65"/>
      <c r="F74" s="65">
        <f>D74*E74</f>
        <v>0</v>
      </c>
    </row>
    <row r="75" spans="1:6" s="291" customFormat="1">
      <c r="A75" s="287"/>
      <c r="B75" s="286"/>
      <c r="C75" s="288"/>
      <c r="D75" s="288"/>
      <c r="E75" s="289"/>
      <c r="F75" s="297"/>
    </row>
    <row r="76" spans="1:6" s="291" customFormat="1" ht="30">
      <c r="A76" s="222">
        <f>MAX($A$54:A75)+0.01</f>
        <v>1.08</v>
      </c>
      <c r="B76" s="286" t="s">
        <v>1859</v>
      </c>
      <c r="C76" s="38" t="s">
        <v>1860</v>
      </c>
      <c r="D76" s="65">
        <v>10</v>
      </c>
      <c r="E76" s="65"/>
      <c r="F76" s="65">
        <f>D76*E76</f>
        <v>0</v>
      </c>
    </row>
    <row r="77" spans="1:6" s="291" customFormat="1">
      <c r="A77" s="287"/>
      <c r="B77" s="286"/>
      <c r="C77" s="288"/>
      <c r="D77" s="288"/>
      <c r="E77" s="289"/>
      <c r="F77" s="297"/>
    </row>
    <row r="78" spans="1:6" s="291" customFormat="1">
      <c r="A78" s="222">
        <f>MAX($A$54:A77)+0.01</f>
        <v>1.0900000000000001</v>
      </c>
      <c r="B78" s="286" t="s">
        <v>1861</v>
      </c>
      <c r="C78" s="38" t="s">
        <v>1854</v>
      </c>
      <c r="D78" s="65">
        <v>5</v>
      </c>
      <c r="E78" s="65"/>
      <c r="F78" s="65">
        <f>D78*E78</f>
        <v>0</v>
      </c>
    </row>
    <row r="79" spans="1:6" s="298" customFormat="1">
      <c r="A79" s="287"/>
      <c r="B79" s="286"/>
      <c r="C79" s="288"/>
      <c r="D79" s="288"/>
      <c r="E79" s="289"/>
      <c r="F79" s="297"/>
    </row>
    <row r="80" spans="1:6" s="298" customFormat="1" ht="150">
      <c r="A80" s="222">
        <f>MAX($A$54:A79)+0.01</f>
        <v>1.1000000000000001</v>
      </c>
      <c r="B80" s="286" t="s">
        <v>1862</v>
      </c>
      <c r="C80" s="288"/>
      <c r="D80" s="288"/>
      <c r="E80" s="289"/>
      <c r="F80" s="297"/>
    </row>
    <row r="81" spans="1:6" s="298" customFormat="1" ht="30">
      <c r="A81" s="287"/>
      <c r="B81" s="286" t="s">
        <v>1863</v>
      </c>
      <c r="C81" s="38" t="s">
        <v>1854</v>
      </c>
      <c r="D81" s="65">
        <v>6</v>
      </c>
      <c r="E81" s="65"/>
      <c r="F81" s="65">
        <f>D81*E81</f>
        <v>0</v>
      </c>
    </row>
    <row r="82" spans="1:6" s="298" customFormat="1">
      <c r="A82" s="287"/>
      <c r="B82" s="286"/>
      <c r="C82" s="288"/>
      <c r="D82" s="288"/>
      <c r="E82" s="289"/>
      <c r="F82" s="297"/>
    </row>
    <row r="83" spans="1:6" s="298" customFormat="1" ht="45">
      <c r="A83" s="222">
        <f>MAX($A$54:A82)+0.01</f>
        <v>1.1100000000000001</v>
      </c>
      <c r="B83" s="286" t="s">
        <v>1864</v>
      </c>
      <c r="C83" s="38" t="s">
        <v>1854</v>
      </c>
      <c r="D83" s="65">
        <v>7</v>
      </c>
      <c r="E83" s="65"/>
      <c r="F83" s="65">
        <f>D83*E83</f>
        <v>0</v>
      </c>
    </row>
    <row r="84" spans="1:6" s="298" customFormat="1">
      <c r="A84" s="287"/>
      <c r="B84" s="286"/>
      <c r="C84" s="288"/>
      <c r="D84" s="288"/>
      <c r="E84" s="289"/>
      <c r="F84" s="297"/>
    </row>
    <row r="85" spans="1:6" s="298" customFormat="1">
      <c r="A85" s="299"/>
      <c r="B85" s="286"/>
      <c r="C85" s="299"/>
      <c r="D85" s="299"/>
      <c r="E85" s="299"/>
      <c r="F85" s="299"/>
    </row>
    <row r="86" spans="1:6" s="298" customFormat="1" ht="30">
      <c r="A86" s="222">
        <f>MAX($A$54:A85)+0.01</f>
        <v>1.1200000000000001</v>
      </c>
      <c r="B86" s="286" t="s">
        <v>1865</v>
      </c>
      <c r="C86" s="38" t="s">
        <v>1860</v>
      </c>
      <c r="D86" s="65">
        <v>40</v>
      </c>
      <c r="E86" s="65"/>
      <c r="F86" s="65">
        <f>D86*E86</f>
        <v>0</v>
      </c>
    </row>
    <row r="87" spans="1:6" s="298" customFormat="1">
      <c r="A87" s="287"/>
      <c r="B87" s="286"/>
      <c r="C87" s="288"/>
      <c r="D87" s="288"/>
      <c r="E87" s="289"/>
      <c r="F87" s="297"/>
    </row>
    <row r="88" spans="1:6" s="298" customFormat="1">
      <c r="A88" s="222"/>
      <c r="B88" s="135" t="s">
        <v>1866</v>
      </c>
      <c r="C88" s="38"/>
      <c r="D88" s="65"/>
      <c r="E88" s="65"/>
      <c r="F88" s="65"/>
    </row>
    <row r="89" spans="1:6" s="298" customFormat="1">
      <c r="A89" s="222"/>
      <c r="B89" s="286"/>
      <c r="C89" s="38"/>
      <c r="D89" s="65"/>
      <c r="E89" s="65"/>
      <c r="F89" s="65"/>
    </row>
    <row r="90" spans="1:6" s="298" customFormat="1" ht="255">
      <c r="A90" s="222">
        <f>MAX($A$54:A89)+0.01</f>
        <v>1.1300000000000001</v>
      </c>
      <c r="B90" s="286" t="s">
        <v>1867</v>
      </c>
      <c r="C90" s="300"/>
      <c r="D90" s="300"/>
      <c r="E90" s="301"/>
      <c r="F90" s="302"/>
    </row>
    <row r="91" spans="1:6" s="298" customFormat="1">
      <c r="A91" s="222"/>
      <c r="B91" s="128" t="s">
        <v>1868</v>
      </c>
      <c r="C91" s="303"/>
      <c r="D91" s="303"/>
      <c r="E91" s="303"/>
      <c r="F91" s="303"/>
    </row>
    <row r="92" spans="1:6" s="298" customFormat="1" ht="30">
      <c r="A92" s="222"/>
      <c r="B92" s="128" t="s">
        <v>1869</v>
      </c>
      <c r="C92" s="303"/>
      <c r="D92" s="303"/>
      <c r="E92" s="303"/>
      <c r="F92" s="303"/>
    </row>
    <row r="93" spans="1:6" s="298" customFormat="1" ht="30">
      <c r="A93" s="222"/>
      <c r="B93" s="128" t="s">
        <v>1870</v>
      </c>
      <c r="C93" s="303"/>
      <c r="D93" s="303"/>
      <c r="E93" s="303"/>
      <c r="F93" s="303"/>
    </row>
    <row r="94" spans="1:6" s="298" customFormat="1" ht="30">
      <c r="A94" s="222"/>
      <c r="B94" s="128" t="s">
        <v>1871</v>
      </c>
      <c r="C94" s="303"/>
      <c r="D94" s="303"/>
      <c r="E94" s="303"/>
      <c r="F94" s="303"/>
    </row>
    <row r="95" spans="1:6" s="298" customFormat="1" ht="30">
      <c r="A95" s="222"/>
      <c r="B95" s="128" t="s">
        <v>1872</v>
      </c>
      <c r="C95" s="303"/>
      <c r="D95" s="303"/>
      <c r="E95" s="303"/>
      <c r="F95" s="303"/>
    </row>
    <row r="96" spans="1:6" s="298" customFormat="1" ht="30">
      <c r="A96" s="222"/>
      <c r="B96" s="128" t="s">
        <v>1873</v>
      </c>
      <c r="C96" s="303"/>
      <c r="D96" s="303"/>
      <c r="E96" s="303"/>
      <c r="F96" s="303"/>
    </row>
    <row r="97" spans="1:6" s="298" customFormat="1" ht="30">
      <c r="A97" s="222"/>
      <c r="B97" s="128" t="s">
        <v>1874</v>
      </c>
      <c r="C97" s="303"/>
      <c r="D97" s="303"/>
      <c r="E97" s="303"/>
      <c r="F97" s="303"/>
    </row>
    <row r="98" spans="1:6" s="298" customFormat="1" ht="30">
      <c r="A98" s="222"/>
      <c r="B98" s="128" t="s">
        <v>1875</v>
      </c>
      <c r="C98" s="303"/>
      <c r="D98" s="303"/>
      <c r="E98" s="303"/>
      <c r="F98" s="303"/>
    </row>
    <row r="99" spans="1:6" s="298" customFormat="1" ht="30">
      <c r="A99" s="222"/>
      <c r="B99" s="128" t="s">
        <v>1876</v>
      </c>
      <c r="C99" s="303"/>
      <c r="D99" s="303"/>
      <c r="E99" s="303"/>
      <c r="F99" s="303"/>
    </row>
    <row r="100" spans="1:6" s="298" customFormat="1" ht="30">
      <c r="A100" s="222"/>
      <c r="B100" s="128" t="s">
        <v>1877</v>
      </c>
      <c r="C100" s="303"/>
      <c r="D100" s="303"/>
      <c r="E100" s="303"/>
      <c r="F100" s="303"/>
    </row>
    <row r="101" spans="1:6" s="298" customFormat="1" ht="270">
      <c r="A101" s="222"/>
      <c r="B101" s="128" t="s">
        <v>1878</v>
      </c>
      <c r="C101" s="303"/>
      <c r="D101" s="303"/>
      <c r="E101" s="303"/>
      <c r="F101" s="303"/>
    </row>
    <row r="102" spans="1:6" s="298" customFormat="1" ht="165">
      <c r="A102" s="222"/>
      <c r="B102" s="286" t="s">
        <v>1879</v>
      </c>
      <c r="C102" s="300"/>
      <c r="D102" s="300"/>
      <c r="E102" s="301"/>
      <c r="F102" s="302"/>
    </row>
    <row r="103" spans="1:6" s="298" customFormat="1">
      <c r="A103" s="304"/>
      <c r="B103" s="286" t="s">
        <v>1880</v>
      </c>
      <c r="C103" s="38" t="s">
        <v>1309</v>
      </c>
      <c r="D103" s="65">
        <v>1</v>
      </c>
      <c r="E103" s="65"/>
      <c r="F103" s="65">
        <f>D103*E103</f>
        <v>0</v>
      </c>
    </row>
    <row r="104" spans="1:6" s="298" customFormat="1">
      <c r="A104" s="304"/>
      <c r="B104" s="286" t="s">
        <v>1881</v>
      </c>
      <c r="C104" s="305"/>
      <c r="D104" s="306"/>
      <c r="E104" s="306"/>
      <c r="F104" s="306"/>
    </row>
    <row r="105" spans="1:6" s="298" customFormat="1">
      <c r="A105" s="304"/>
      <c r="B105" s="286"/>
      <c r="C105" s="305"/>
      <c r="D105" s="306"/>
      <c r="E105" s="306"/>
      <c r="F105" s="306"/>
    </row>
    <row r="106" spans="1:6" s="298" customFormat="1" ht="195">
      <c r="A106" s="222">
        <f>MAX($A$54:A105)+0.01</f>
        <v>1.1400000000000001</v>
      </c>
      <c r="B106" s="286" t="s">
        <v>1882</v>
      </c>
      <c r="C106" s="307"/>
      <c r="D106" s="307"/>
      <c r="E106" s="288"/>
      <c r="F106" s="308"/>
    </row>
    <row r="107" spans="1:6" s="298" customFormat="1">
      <c r="A107" s="304"/>
      <c r="B107" s="286" t="s">
        <v>1883</v>
      </c>
      <c r="C107" s="307"/>
      <c r="D107" s="307"/>
      <c r="E107" s="288"/>
      <c r="F107" s="308"/>
    </row>
    <row r="108" spans="1:6" s="298" customFormat="1">
      <c r="A108" s="304"/>
      <c r="B108" s="286" t="s">
        <v>1884</v>
      </c>
      <c r="C108" s="38" t="s">
        <v>1355</v>
      </c>
      <c r="D108" s="65">
        <v>16</v>
      </c>
      <c r="E108" s="65"/>
      <c r="F108" s="65">
        <f>+E108*D108</f>
        <v>0</v>
      </c>
    </row>
    <row r="109" spans="1:6" s="298" customFormat="1">
      <c r="A109" s="304"/>
      <c r="B109" s="286"/>
      <c r="C109" s="309"/>
      <c r="D109" s="309"/>
      <c r="E109" s="309"/>
      <c r="F109" s="309"/>
    </row>
    <row r="110" spans="1:6" s="298" customFormat="1">
      <c r="A110" s="222">
        <f>MAX($A$54:A109)+0.01</f>
        <v>1.1500000000000001</v>
      </c>
      <c r="B110" s="286" t="s">
        <v>1885</v>
      </c>
      <c r="C110" s="310"/>
      <c r="D110" s="310"/>
      <c r="E110" s="308"/>
      <c r="F110" s="308"/>
    </row>
    <row r="111" spans="1:6" s="298" customFormat="1">
      <c r="A111" s="304"/>
      <c r="B111" s="286" t="s">
        <v>1886</v>
      </c>
      <c r="C111" s="310"/>
      <c r="D111" s="310"/>
      <c r="E111" s="311"/>
      <c r="F111" s="312"/>
    </row>
    <row r="112" spans="1:6" s="298" customFormat="1">
      <c r="A112" s="304"/>
      <c r="B112" s="286" t="s">
        <v>1887</v>
      </c>
      <c r="C112" s="310"/>
      <c r="D112" s="310"/>
      <c r="E112" s="311"/>
      <c r="F112" s="312"/>
    </row>
    <row r="113" spans="1:6" s="298" customFormat="1">
      <c r="A113" s="304"/>
      <c r="B113" s="286" t="s">
        <v>1888</v>
      </c>
      <c r="C113" s="38" t="s">
        <v>1309</v>
      </c>
      <c r="D113" s="65">
        <v>1</v>
      </c>
      <c r="E113" s="65"/>
      <c r="F113" s="65">
        <f>+E113*D113</f>
        <v>0</v>
      </c>
    </row>
    <row r="114" spans="1:6" s="298" customFormat="1">
      <c r="A114" s="304"/>
      <c r="B114" s="286"/>
      <c r="C114" s="310"/>
      <c r="D114" s="310"/>
      <c r="E114" s="311"/>
      <c r="F114" s="312"/>
    </row>
    <row r="115" spans="1:6" s="298" customFormat="1">
      <c r="A115" s="222">
        <f>MAX($A$54:A114)+0.01</f>
        <v>1.1600000000000001</v>
      </c>
      <c r="B115" s="286" t="s">
        <v>1889</v>
      </c>
      <c r="C115" s="310"/>
      <c r="D115" s="310"/>
      <c r="E115" s="308"/>
      <c r="F115" s="308"/>
    </row>
    <row r="116" spans="1:6" s="298" customFormat="1">
      <c r="A116" s="304"/>
      <c r="B116" s="286" t="s">
        <v>1890</v>
      </c>
      <c r="C116" s="310"/>
      <c r="D116" s="310"/>
      <c r="E116" s="308"/>
      <c r="F116" s="308"/>
    </row>
    <row r="117" spans="1:6" s="298" customFormat="1">
      <c r="A117" s="304"/>
      <c r="B117" s="286" t="s">
        <v>1891</v>
      </c>
      <c r="C117" s="310"/>
      <c r="D117" s="310"/>
      <c r="E117" s="311"/>
      <c r="F117" s="312"/>
    </row>
    <row r="118" spans="1:6" s="298" customFormat="1">
      <c r="A118" s="304"/>
      <c r="B118" s="286" t="s">
        <v>1892</v>
      </c>
      <c r="C118" s="38" t="s">
        <v>1309</v>
      </c>
      <c r="D118" s="65">
        <v>1</v>
      </c>
      <c r="E118" s="65"/>
      <c r="F118" s="65">
        <f>+E118*D118</f>
        <v>0</v>
      </c>
    </row>
    <row r="119" spans="1:6" s="298" customFormat="1">
      <c r="A119" s="304"/>
      <c r="B119" s="286"/>
      <c r="C119" s="310"/>
      <c r="D119" s="310"/>
      <c r="E119" s="308"/>
      <c r="F119" s="308"/>
    </row>
    <row r="120" spans="1:6" s="298" customFormat="1">
      <c r="A120" s="222">
        <f>MAX($A$54:A119)+0.01</f>
        <v>1.1700000000000002</v>
      </c>
      <c r="B120" s="286" t="s">
        <v>1893</v>
      </c>
      <c r="C120" s="310"/>
      <c r="D120" s="310"/>
      <c r="E120" s="311"/>
      <c r="F120" s="312"/>
    </row>
    <row r="121" spans="1:6" s="298" customFormat="1">
      <c r="A121" s="304"/>
      <c r="B121" s="286" t="s">
        <v>1894</v>
      </c>
      <c r="C121" s="310"/>
      <c r="D121" s="310"/>
      <c r="E121" s="311"/>
      <c r="F121" s="312"/>
    </row>
    <row r="122" spans="1:6" s="298" customFormat="1">
      <c r="A122" s="304"/>
      <c r="B122" s="286" t="s">
        <v>1895</v>
      </c>
      <c r="C122" s="38" t="s">
        <v>1309</v>
      </c>
      <c r="D122" s="65">
        <v>1</v>
      </c>
      <c r="E122" s="65"/>
      <c r="F122" s="65">
        <f>+E122*D122</f>
        <v>0</v>
      </c>
    </row>
    <row r="123" spans="1:6" s="298" customFormat="1">
      <c r="A123" s="304"/>
      <c r="B123" s="286"/>
      <c r="C123" s="310"/>
      <c r="D123" s="310"/>
      <c r="E123" s="311"/>
      <c r="F123" s="312"/>
    </row>
    <row r="124" spans="1:6" s="298" customFormat="1">
      <c r="A124" s="222">
        <f>MAX($A$54:A123)+0.01</f>
        <v>1.1800000000000002</v>
      </c>
      <c r="B124" s="286" t="s">
        <v>1896</v>
      </c>
      <c r="C124" s="310"/>
      <c r="D124" s="310"/>
      <c r="E124" s="311"/>
      <c r="F124" s="312"/>
    </row>
    <row r="125" spans="1:6" s="298" customFormat="1">
      <c r="A125" s="304"/>
      <c r="B125" s="286" t="s">
        <v>1897</v>
      </c>
      <c r="C125" s="310"/>
      <c r="D125" s="310"/>
      <c r="E125" s="311"/>
      <c r="F125" s="312"/>
    </row>
    <row r="126" spans="1:6" s="298" customFormat="1">
      <c r="A126" s="304"/>
      <c r="B126" s="286" t="s">
        <v>1898</v>
      </c>
      <c r="C126" s="310"/>
      <c r="D126" s="310"/>
      <c r="E126" s="311"/>
      <c r="F126" s="312"/>
    </row>
    <row r="127" spans="1:6" s="298" customFormat="1">
      <c r="A127" s="304"/>
      <c r="B127" s="286" t="s">
        <v>1899</v>
      </c>
      <c r="C127" s="38" t="s">
        <v>1309</v>
      </c>
      <c r="D127" s="65">
        <v>1</v>
      </c>
      <c r="E127" s="65"/>
      <c r="F127" s="65">
        <f>+E127*D127</f>
        <v>0</v>
      </c>
    </row>
    <row r="128" spans="1:6" s="298" customFormat="1">
      <c r="A128" s="304"/>
      <c r="B128" s="286"/>
      <c r="C128" s="310"/>
      <c r="D128" s="310"/>
      <c r="E128" s="311"/>
      <c r="F128" s="312"/>
    </row>
    <row r="129" spans="1:6" s="298" customFormat="1" ht="45">
      <c r="A129" s="222">
        <f>MAX($A$54:A128)+0.01</f>
        <v>1.1900000000000002</v>
      </c>
      <c r="B129" s="286" t="s">
        <v>1900</v>
      </c>
      <c r="C129" s="310"/>
      <c r="D129" s="310"/>
      <c r="E129" s="311"/>
      <c r="F129" s="312"/>
    </row>
    <row r="130" spans="1:6" s="298" customFormat="1">
      <c r="A130" s="304"/>
      <c r="B130" s="286" t="s">
        <v>1901</v>
      </c>
      <c r="C130" s="310"/>
      <c r="D130" s="310"/>
      <c r="E130" s="311"/>
      <c r="F130" s="312"/>
    </row>
    <row r="131" spans="1:6" s="298" customFormat="1">
      <c r="A131" s="304"/>
      <c r="B131" s="286" t="s">
        <v>1902</v>
      </c>
      <c r="C131" s="38" t="s">
        <v>1309</v>
      </c>
      <c r="D131" s="65">
        <v>1</v>
      </c>
      <c r="E131" s="65"/>
      <c r="F131" s="65">
        <f>+E131*D131</f>
        <v>0</v>
      </c>
    </row>
    <row r="132" spans="1:6" s="298" customFormat="1">
      <c r="A132" s="304"/>
      <c r="B132" s="286" t="s">
        <v>1903</v>
      </c>
      <c r="C132" s="310"/>
      <c r="D132" s="310"/>
      <c r="E132" s="311"/>
      <c r="F132" s="312"/>
    </row>
    <row r="133" spans="1:6" s="298" customFormat="1">
      <c r="A133" s="304"/>
      <c r="B133" s="286"/>
      <c r="C133" s="310"/>
      <c r="D133" s="310"/>
      <c r="E133" s="311"/>
      <c r="F133" s="312"/>
    </row>
    <row r="134" spans="1:6" s="298" customFormat="1" ht="30">
      <c r="A134" s="222">
        <f>MAX($A$54:A133)+0.01</f>
        <v>1.2000000000000002</v>
      </c>
      <c r="B134" s="286" t="s">
        <v>1904</v>
      </c>
      <c r="C134" s="310"/>
      <c r="D134" s="310"/>
      <c r="E134" s="308"/>
      <c r="F134" s="308"/>
    </row>
    <row r="135" spans="1:6" s="298" customFormat="1">
      <c r="A135" s="304"/>
      <c r="B135" s="286" t="s">
        <v>1905</v>
      </c>
      <c r="C135" s="310"/>
      <c r="D135" s="310"/>
      <c r="E135" s="311"/>
      <c r="F135" s="312"/>
    </row>
    <row r="136" spans="1:6" s="298" customFormat="1">
      <c r="A136" s="304"/>
      <c r="B136" s="286" t="s">
        <v>1906</v>
      </c>
      <c r="C136" s="310"/>
      <c r="D136" s="310"/>
      <c r="E136" s="311"/>
      <c r="F136" s="312"/>
    </row>
    <row r="137" spans="1:6" s="298" customFormat="1">
      <c r="A137" s="304"/>
      <c r="B137" s="286" t="s">
        <v>1907</v>
      </c>
      <c r="C137" s="38" t="s">
        <v>1309</v>
      </c>
      <c r="D137" s="65">
        <v>1</v>
      </c>
      <c r="E137" s="65"/>
      <c r="F137" s="65">
        <f>+E137*D137</f>
        <v>0</v>
      </c>
    </row>
    <row r="138" spans="1:6" s="298" customFormat="1">
      <c r="A138" s="304"/>
      <c r="B138" s="286" t="s">
        <v>1903</v>
      </c>
      <c r="C138" s="310"/>
      <c r="D138" s="310"/>
      <c r="E138" s="308"/>
      <c r="F138" s="308"/>
    </row>
    <row r="139" spans="1:6" s="298" customFormat="1">
      <c r="A139" s="304"/>
      <c r="B139" s="286"/>
      <c r="C139" s="310"/>
      <c r="D139" s="310"/>
      <c r="E139" s="311"/>
      <c r="F139" s="312"/>
    </row>
    <row r="140" spans="1:6" s="298" customFormat="1" ht="30">
      <c r="A140" s="222">
        <f>MAX($A$54:A139)+0.01</f>
        <v>1.2100000000000002</v>
      </c>
      <c r="B140" s="286" t="s">
        <v>1908</v>
      </c>
      <c r="C140" s="310"/>
      <c r="D140" s="310"/>
      <c r="E140" s="313"/>
      <c r="F140" s="313"/>
    </row>
    <row r="141" spans="1:6" s="298" customFormat="1">
      <c r="A141" s="304"/>
      <c r="B141" s="286" t="s">
        <v>1909</v>
      </c>
      <c r="C141" s="314" t="s">
        <v>246</v>
      </c>
      <c r="D141" s="315">
        <v>1</v>
      </c>
      <c r="E141" s="316"/>
      <c r="F141" s="316">
        <f>D141*E141</f>
        <v>0</v>
      </c>
    </row>
    <row r="142" spans="1:6" s="298" customFormat="1">
      <c r="A142" s="222"/>
      <c r="B142" s="286"/>
      <c r="C142" s="317"/>
      <c r="D142" s="317"/>
      <c r="E142" s="318"/>
      <c r="F142" s="318"/>
    </row>
    <row r="143" spans="1:6" s="298" customFormat="1" ht="45">
      <c r="A143" s="222">
        <f>MAX($A$54:A142)+0.01</f>
        <v>1.2200000000000002</v>
      </c>
      <c r="B143" s="286" t="s">
        <v>1910</v>
      </c>
      <c r="C143" s="319"/>
      <c r="D143" s="319"/>
      <c r="E143" s="320"/>
      <c r="F143" s="321"/>
    </row>
    <row r="144" spans="1:6" s="298" customFormat="1">
      <c r="A144" s="304"/>
      <c r="B144" s="286" t="s">
        <v>1911</v>
      </c>
      <c r="C144" s="319"/>
      <c r="D144" s="319"/>
      <c r="E144" s="320"/>
      <c r="F144" s="321"/>
    </row>
    <row r="145" spans="1:6" s="298" customFormat="1">
      <c r="A145" s="304"/>
      <c r="B145" s="286" t="s">
        <v>1912</v>
      </c>
    </row>
    <row r="146" spans="1:6" s="298" customFormat="1">
      <c r="A146" s="304"/>
      <c r="B146" s="286" t="s">
        <v>1913</v>
      </c>
      <c r="C146" s="314" t="s">
        <v>1309</v>
      </c>
      <c r="D146" s="315">
        <v>1</v>
      </c>
      <c r="E146" s="316"/>
      <c r="F146" s="316">
        <f>D146*E146</f>
        <v>0</v>
      </c>
    </row>
    <row r="147" spans="1:6" s="298" customFormat="1">
      <c r="A147" s="304"/>
      <c r="B147" s="286" t="s">
        <v>1881</v>
      </c>
      <c r="C147" s="322"/>
      <c r="D147" s="322"/>
      <c r="E147" s="323"/>
      <c r="F147" s="323"/>
    </row>
    <row r="148" spans="1:6" s="298" customFormat="1">
      <c r="A148" s="304"/>
      <c r="B148" s="286"/>
      <c r="C148" s="310"/>
      <c r="D148" s="310"/>
      <c r="E148" s="311"/>
      <c r="F148" s="312"/>
    </row>
    <row r="149" spans="1:6" s="298" customFormat="1" ht="45">
      <c r="A149" s="222">
        <f>MAX($A$54:A148)+0.01</f>
        <v>1.2300000000000002</v>
      </c>
      <c r="B149" s="286" t="s">
        <v>1914</v>
      </c>
      <c r="C149" s="310"/>
      <c r="D149" s="324"/>
      <c r="E149" s="324"/>
      <c r="F149" s="324"/>
    </row>
    <row r="150" spans="1:6" s="298" customFormat="1">
      <c r="A150" s="304"/>
      <c r="B150" s="286" t="s">
        <v>1915</v>
      </c>
      <c r="C150" s="314" t="s">
        <v>246</v>
      </c>
      <c r="D150" s="315">
        <v>1</v>
      </c>
      <c r="E150" s="316"/>
      <c r="F150" s="316">
        <f>D150*E150</f>
        <v>0</v>
      </c>
    </row>
    <row r="151" spans="1:6" s="298" customFormat="1">
      <c r="A151" s="304"/>
      <c r="B151" s="286"/>
      <c r="C151" s="310"/>
      <c r="D151" s="310"/>
      <c r="E151" s="313"/>
      <c r="F151" s="313"/>
    </row>
    <row r="152" spans="1:6" s="298" customFormat="1" ht="30">
      <c r="A152" s="222">
        <f>MAX($A$54:A151)+0.01</f>
        <v>1.2400000000000002</v>
      </c>
      <c r="B152" s="286" t="s">
        <v>1908</v>
      </c>
      <c r="C152" s="310"/>
      <c r="D152" s="310"/>
      <c r="E152" s="313"/>
      <c r="F152" s="313"/>
    </row>
    <row r="153" spans="1:6" s="298" customFormat="1">
      <c r="A153" s="304"/>
      <c r="B153" s="286" t="s">
        <v>1909</v>
      </c>
      <c r="C153" s="314" t="s">
        <v>246</v>
      </c>
      <c r="D153" s="315">
        <v>1</v>
      </c>
      <c r="E153" s="316"/>
      <c r="F153" s="316">
        <f>D153*E153</f>
        <v>0</v>
      </c>
    </row>
    <row r="154" spans="1:6" s="298" customFormat="1">
      <c r="A154" s="304"/>
      <c r="B154" s="286"/>
      <c r="C154" s="314"/>
      <c r="D154" s="315"/>
      <c r="E154" s="316"/>
      <c r="F154" s="316"/>
    </row>
    <row r="155" spans="1:6" s="298" customFormat="1" ht="105">
      <c r="A155" s="222">
        <f>MAX($A$54:A154)+0.01</f>
        <v>1.2500000000000002</v>
      </c>
      <c r="B155" s="286" t="s">
        <v>1916</v>
      </c>
      <c r="C155" s="314"/>
      <c r="D155" s="325"/>
      <c r="E155" s="316"/>
      <c r="F155" s="316"/>
    </row>
    <row r="156" spans="1:6" s="298" customFormat="1" ht="105">
      <c r="A156" s="304"/>
      <c r="B156" s="286" t="s">
        <v>1917</v>
      </c>
      <c r="C156" s="314"/>
      <c r="D156" s="325"/>
      <c r="E156" s="316"/>
      <c r="F156" s="316"/>
    </row>
    <row r="157" spans="1:6" s="298" customFormat="1">
      <c r="A157" s="304"/>
      <c r="B157" s="286" t="s">
        <v>1918</v>
      </c>
    </row>
    <row r="158" spans="1:6" s="298" customFormat="1">
      <c r="A158" s="304"/>
      <c r="B158" s="286" t="s">
        <v>1919</v>
      </c>
      <c r="C158" s="314" t="s">
        <v>1309</v>
      </c>
      <c r="D158" s="315">
        <v>1</v>
      </c>
      <c r="E158" s="316"/>
      <c r="F158" s="316">
        <f>D158*E158</f>
        <v>0</v>
      </c>
    </row>
    <row r="159" spans="1:6" s="298" customFormat="1">
      <c r="A159" s="304"/>
      <c r="B159" s="286" t="s">
        <v>1881</v>
      </c>
      <c r="C159" s="314"/>
      <c r="D159" s="315"/>
      <c r="E159" s="316"/>
      <c r="F159" s="316"/>
    </row>
    <row r="160" spans="1:6" s="298" customFormat="1">
      <c r="A160" s="304"/>
      <c r="B160" s="286"/>
      <c r="C160" s="317"/>
      <c r="D160" s="317"/>
      <c r="E160" s="318"/>
      <c r="F160" s="318"/>
    </row>
    <row r="161" spans="1:6" s="298" customFormat="1" ht="60">
      <c r="A161" s="222">
        <f>MAX($A$54:A160)+0.01</f>
        <v>1.2600000000000002</v>
      </c>
      <c r="B161" s="326" t="s">
        <v>1920</v>
      </c>
      <c r="C161" s="314"/>
      <c r="D161" s="315"/>
      <c r="E161" s="316"/>
      <c r="F161" s="316"/>
    </row>
    <row r="162" spans="1:6" s="298" customFormat="1">
      <c r="A162" s="304"/>
      <c r="B162" s="326" t="s">
        <v>1921</v>
      </c>
      <c r="C162" s="314"/>
      <c r="D162" s="315"/>
      <c r="E162" s="316"/>
      <c r="F162" s="316"/>
    </row>
    <row r="163" spans="1:6" s="298" customFormat="1">
      <c r="A163" s="304"/>
      <c r="B163" s="326" t="s">
        <v>1922</v>
      </c>
      <c r="C163" s="314"/>
      <c r="D163" s="315"/>
      <c r="E163" s="316"/>
      <c r="F163" s="316"/>
    </row>
    <row r="164" spans="1:6" s="298" customFormat="1">
      <c r="A164" s="304"/>
      <c r="B164" s="327" t="s">
        <v>1923</v>
      </c>
      <c r="C164" s="314"/>
      <c r="D164" s="315"/>
      <c r="E164" s="316"/>
      <c r="F164" s="316"/>
    </row>
    <row r="165" spans="1:6" s="298" customFormat="1">
      <c r="A165" s="304"/>
      <c r="B165" s="327" t="s">
        <v>1924</v>
      </c>
      <c r="C165" s="314"/>
      <c r="D165" s="315"/>
      <c r="E165" s="316"/>
      <c r="F165" s="316"/>
    </row>
    <row r="166" spans="1:6" s="298" customFormat="1">
      <c r="A166" s="304"/>
      <c r="B166" s="327" t="s">
        <v>1925</v>
      </c>
      <c r="C166" s="314"/>
      <c r="D166" s="315"/>
      <c r="E166" s="316"/>
      <c r="F166" s="316"/>
    </row>
    <row r="167" spans="1:6" s="298" customFormat="1">
      <c r="A167" s="304"/>
      <c r="B167" s="327" t="s">
        <v>1926</v>
      </c>
      <c r="C167" s="314"/>
      <c r="D167" s="315"/>
      <c r="E167" s="316"/>
      <c r="F167" s="316"/>
    </row>
    <row r="168" spans="1:6" s="298" customFormat="1">
      <c r="A168" s="304"/>
      <c r="B168" s="327" t="s">
        <v>1927</v>
      </c>
      <c r="C168" s="314" t="s">
        <v>246</v>
      </c>
      <c r="D168" s="315">
        <v>1</v>
      </c>
      <c r="E168" s="316"/>
      <c r="F168" s="316">
        <f>D168*E168</f>
        <v>0</v>
      </c>
    </row>
    <row r="169" spans="1:6" s="298" customFormat="1">
      <c r="A169" s="222"/>
      <c r="B169" s="327" t="s">
        <v>1881</v>
      </c>
      <c r="C169" s="314"/>
      <c r="D169" s="315"/>
      <c r="E169" s="316"/>
      <c r="F169" s="316"/>
    </row>
    <row r="170" spans="1:6" s="298" customFormat="1">
      <c r="A170" s="304"/>
      <c r="B170" s="327"/>
      <c r="C170" s="314"/>
      <c r="D170" s="315"/>
      <c r="E170" s="316"/>
      <c r="F170" s="316"/>
    </row>
    <row r="171" spans="1:6" s="298" customFormat="1" ht="45">
      <c r="A171" s="222">
        <f>MAX($A$54:A170)+0.01</f>
        <v>1.2700000000000002</v>
      </c>
      <c r="B171" s="328" t="s">
        <v>1928</v>
      </c>
      <c r="C171" s="33"/>
      <c r="D171" s="329"/>
      <c r="E171" s="34"/>
      <c r="F171" s="34"/>
    </row>
    <row r="172" spans="1:6" s="298" customFormat="1">
      <c r="A172" s="304"/>
      <c r="B172" s="328" t="s">
        <v>1929</v>
      </c>
      <c r="C172" s="33" t="s">
        <v>1309</v>
      </c>
      <c r="D172" s="330">
        <v>5</v>
      </c>
      <c r="E172" s="34"/>
      <c r="F172" s="34">
        <f>D172*E172</f>
        <v>0</v>
      </c>
    </row>
    <row r="173" spans="1:6" s="298" customFormat="1">
      <c r="A173" s="304"/>
      <c r="B173" s="328"/>
      <c r="C173" s="33"/>
      <c r="D173" s="329"/>
      <c r="E173" s="34"/>
      <c r="F173" s="34"/>
    </row>
    <row r="174" spans="1:6" s="298" customFormat="1" ht="30">
      <c r="A174" s="222">
        <f>MAX($A$54:A173)+0.01</f>
        <v>1.2800000000000002</v>
      </c>
      <c r="B174" s="328" t="s">
        <v>1930</v>
      </c>
      <c r="C174" s="33"/>
      <c r="D174" s="329"/>
      <c r="E174" s="34"/>
      <c r="F174" s="34"/>
    </row>
    <row r="175" spans="1:6" s="298" customFormat="1">
      <c r="A175" s="222"/>
      <c r="B175" s="328" t="s">
        <v>1931</v>
      </c>
      <c r="C175" s="33" t="s">
        <v>246</v>
      </c>
      <c r="D175" s="330">
        <v>2</v>
      </c>
      <c r="E175" s="34"/>
      <c r="F175" s="34">
        <f t="shared" ref="F175:F176" si="0">D175*E175</f>
        <v>0</v>
      </c>
    </row>
    <row r="176" spans="1:6" s="298" customFormat="1">
      <c r="A176" s="304"/>
      <c r="B176" s="328" t="s">
        <v>1932</v>
      </c>
      <c r="C176" s="33" t="s">
        <v>246</v>
      </c>
      <c r="D176" s="330">
        <v>3</v>
      </c>
      <c r="E176" s="34"/>
      <c r="F176" s="34">
        <f t="shared" si="0"/>
        <v>0</v>
      </c>
    </row>
    <row r="177" spans="1:6" s="298" customFormat="1">
      <c r="A177" s="304"/>
      <c r="B177" s="17"/>
      <c r="C177" s="33"/>
      <c r="D177" s="330"/>
      <c r="E177" s="34"/>
      <c r="F177" s="34"/>
    </row>
    <row r="178" spans="1:6" s="298" customFormat="1" ht="30">
      <c r="A178" s="222">
        <f>MAX($A$54:A177)+0.01</f>
        <v>1.2900000000000003</v>
      </c>
      <c r="B178" s="328" t="s">
        <v>1933</v>
      </c>
      <c r="C178" s="33"/>
      <c r="D178" s="330"/>
      <c r="E178" s="34"/>
      <c r="F178" s="34"/>
    </row>
    <row r="179" spans="1:6" s="298" customFormat="1">
      <c r="A179" s="304"/>
      <c r="B179" s="328" t="s">
        <v>1932</v>
      </c>
      <c r="C179" s="33" t="s">
        <v>246</v>
      </c>
      <c r="D179" s="330">
        <v>1</v>
      </c>
      <c r="E179" s="34"/>
      <c r="F179" s="34">
        <f>D179*E179</f>
        <v>0</v>
      </c>
    </row>
    <row r="180" spans="1:6" s="331" customFormat="1">
      <c r="A180" s="304"/>
      <c r="B180" s="328"/>
      <c r="C180" s="33"/>
      <c r="D180" s="330"/>
      <c r="E180" s="34"/>
      <c r="F180" s="34"/>
    </row>
    <row r="181" spans="1:6" s="331" customFormat="1" ht="30">
      <c r="A181" s="222">
        <f>MAX($A$54:A180)+0.01</f>
        <v>1.3000000000000003</v>
      </c>
      <c r="B181" s="328" t="s">
        <v>1934</v>
      </c>
      <c r="C181" s="33"/>
      <c r="D181" s="329"/>
      <c r="E181" s="34"/>
      <c r="F181" s="34"/>
    </row>
    <row r="182" spans="1:6" s="331" customFormat="1">
      <c r="A182" s="304"/>
      <c r="B182" s="328" t="s">
        <v>1935</v>
      </c>
      <c r="C182" s="33"/>
      <c r="D182" s="329"/>
      <c r="E182" s="34"/>
      <c r="F182" s="34"/>
    </row>
    <row r="183" spans="1:6" s="331" customFormat="1">
      <c r="A183" s="222"/>
      <c r="B183" s="328" t="s">
        <v>1936</v>
      </c>
      <c r="C183" s="33"/>
      <c r="D183" s="329"/>
      <c r="E183" s="34"/>
      <c r="F183" s="34"/>
    </row>
    <row r="184" spans="1:6" s="331" customFormat="1">
      <c r="A184" s="304"/>
      <c r="B184" s="328" t="s">
        <v>1937</v>
      </c>
      <c r="C184" s="33"/>
      <c r="D184" s="329"/>
      <c r="E184" s="34"/>
      <c r="F184" s="34"/>
    </row>
    <row r="185" spans="1:6" s="331" customFormat="1">
      <c r="A185" s="304"/>
      <c r="B185" s="328" t="s">
        <v>1938</v>
      </c>
      <c r="C185" s="33"/>
      <c r="D185" s="329"/>
      <c r="E185" s="34"/>
      <c r="F185" s="34"/>
    </row>
    <row r="186" spans="1:6" s="331" customFormat="1">
      <c r="A186" s="304"/>
      <c r="B186" s="328" t="s">
        <v>1939</v>
      </c>
      <c r="C186" s="33"/>
      <c r="D186" s="329"/>
      <c r="E186" s="34"/>
      <c r="F186" s="34"/>
    </row>
    <row r="187" spans="1:6" s="331" customFormat="1">
      <c r="A187" s="304"/>
      <c r="B187" s="328" t="s">
        <v>1940</v>
      </c>
      <c r="C187" s="33"/>
      <c r="D187" s="329"/>
      <c r="E187" s="34"/>
      <c r="F187" s="34"/>
    </row>
    <row r="188" spans="1:6" s="331" customFormat="1">
      <c r="A188" s="304"/>
      <c r="B188" s="328" t="s">
        <v>1941</v>
      </c>
      <c r="C188" s="33"/>
      <c r="D188" s="329"/>
      <c r="E188" s="34"/>
      <c r="F188" s="34"/>
    </row>
    <row r="189" spans="1:6" s="331" customFormat="1">
      <c r="A189" s="304"/>
      <c r="B189" s="328" t="s">
        <v>1942</v>
      </c>
      <c r="C189" s="33"/>
      <c r="D189" s="329"/>
      <c r="E189" s="34"/>
      <c r="F189" s="34"/>
    </row>
    <row r="190" spans="1:6" s="331" customFormat="1">
      <c r="A190" s="304"/>
      <c r="B190" s="328" t="s">
        <v>1943</v>
      </c>
      <c r="C190" s="33"/>
      <c r="D190" s="329"/>
      <c r="E190" s="34"/>
      <c r="F190" s="34"/>
    </row>
    <row r="191" spans="1:6" s="331" customFormat="1">
      <c r="A191" s="222"/>
      <c r="B191" s="328" t="s">
        <v>1944</v>
      </c>
      <c r="C191" s="33"/>
      <c r="D191" s="329"/>
      <c r="E191" s="34"/>
      <c r="F191" s="34"/>
    </row>
    <row r="192" spans="1:6" s="331" customFormat="1">
      <c r="A192" s="304"/>
      <c r="B192" s="328" t="s">
        <v>1945</v>
      </c>
      <c r="C192" s="33"/>
      <c r="D192" s="329"/>
      <c r="E192" s="34"/>
      <c r="F192" s="34"/>
    </row>
    <row r="193" spans="1:6" s="331" customFormat="1">
      <c r="A193" s="304"/>
      <c r="B193" s="328" t="s">
        <v>1946</v>
      </c>
      <c r="C193" s="33"/>
      <c r="D193" s="329"/>
      <c r="E193" s="34"/>
      <c r="F193" s="34"/>
    </row>
    <row r="194" spans="1:6" s="331" customFormat="1" ht="30">
      <c r="A194" s="304"/>
      <c r="B194" s="328" t="s">
        <v>1947</v>
      </c>
      <c r="C194" s="33"/>
      <c r="D194" s="329"/>
      <c r="E194" s="34"/>
      <c r="F194" s="34"/>
    </row>
    <row r="195" spans="1:6" s="331" customFormat="1">
      <c r="A195" s="304"/>
      <c r="B195" s="328" t="s">
        <v>1932</v>
      </c>
      <c r="C195" s="33" t="s">
        <v>246</v>
      </c>
      <c r="D195" s="330">
        <v>1</v>
      </c>
      <c r="E195" s="34"/>
      <c r="F195" s="34">
        <f>D195*E195</f>
        <v>0</v>
      </c>
    </row>
    <row r="196" spans="1:6" s="331" customFormat="1">
      <c r="A196" s="222"/>
      <c r="B196" s="328" t="s">
        <v>1948</v>
      </c>
      <c r="C196" s="33"/>
      <c r="D196" s="329"/>
      <c r="E196" s="34"/>
      <c r="F196" s="34"/>
    </row>
    <row r="197" spans="1:6" s="331" customFormat="1">
      <c r="A197" s="332"/>
      <c r="B197" s="328" t="s">
        <v>1881</v>
      </c>
      <c r="C197" s="33"/>
      <c r="D197" s="329"/>
      <c r="E197" s="34"/>
      <c r="F197" s="34"/>
    </row>
    <row r="198" spans="1:6" s="331" customFormat="1">
      <c r="A198" s="332"/>
      <c r="B198" s="88"/>
      <c r="C198" s="33"/>
      <c r="D198" s="33"/>
      <c r="E198" s="18"/>
      <c r="F198" s="18"/>
    </row>
    <row r="199" spans="1:6" s="331" customFormat="1" ht="30">
      <c r="A199" s="222">
        <f>MAX($A$54:A198)+0.01</f>
        <v>1.3100000000000003</v>
      </c>
      <c r="B199" s="328" t="s">
        <v>1949</v>
      </c>
      <c r="C199" s="33"/>
      <c r="D199" s="330"/>
      <c r="E199" s="34"/>
      <c r="F199" s="34"/>
    </row>
    <row r="200" spans="1:6" s="331" customFormat="1">
      <c r="A200" s="332"/>
      <c r="B200" s="333" t="s">
        <v>1950</v>
      </c>
      <c r="C200" s="33" t="s">
        <v>246</v>
      </c>
      <c r="D200" s="330">
        <v>1</v>
      </c>
      <c r="E200" s="34"/>
      <c r="F200" s="34">
        <f>D200*E200</f>
        <v>0</v>
      </c>
    </row>
    <row r="201" spans="1:6" s="331" customFormat="1">
      <c r="A201" s="332"/>
      <c r="B201" s="333"/>
      <c r="C201" s="33"/>
      <c r="D201" s="330"/>
      <c r="E201" s="34"/>
      <c r="F201" s="34"/>
    </row>
    <row r="202" spans="1:6" s="331" customFormat="1" ht="60">
      <c r="A202" s="222">
        <f>MAX($A$54:A201)+0.01</f>
        <v>1.3200000000000003</v>
      </c>
      <c r="B202" s="327" t="s">
        <v>1951</v>
      </c>
      <c r="C202" s="314" t="s">
        <v>1309</v>
      </c>
      <c r="D202" s="315">
        <v>2</v>
      </c>
      <c r="E202" s="316"/>
      <c r="F202" s="316">
        <f>D202*E202</f>
        <v>0</v>
      </c>
    </row>
    <row r="203" spans="1:6" s="331" customFormat="1">
      <c r="A203" s="332"/>
      <c r="B203" s="327"/>
      <c r="C203" s="314"/>
      <c r="D203" s="325"/>
      <c r="E203" s="316"/>
      <c r="F203" s="316"/>
    </row>
    <row r="204" spans="1:6" s="331" customFormat="1" ht="30">
      <c r="A204" s="222">
        <f>MAX($A$54:A203)+0.01</f>
        <v>1.3300000000000003</v>
      </c>
      <c r="B204" s="327" t="s">
        <v>1952</v>
      </c>
      <c r="C204" s="314"/>
      <c r="D204" s="325"/>
      <c r="E204" s="316"/>
      <c r="F204" s="316"/>
    </row>
    <row r="205" spans="1:6" s="331" customFormat="1">
      <c r="A205" s="332"/>
      <c r="B205" s="327" t="s">
        <v>1953</v>
      </c>
      <c r="C205" s="314" t="s">
        <v>246</v>
      </c>
      <c r="D205" s="315">
        <v>6</v>
      </c>
      <c r="E205" s="316"/>
      <c r="F205" s="316">
        <f>D205*E205</f>
        <v>0</v>
      </c>
    </row>
    <row r="206" spans="1:6" s="331" customFormat="1">
      <c r="A206" s="222"/>
      <c r="B206" s="327"/>
      <c r="C206" s="314"/>
      <c r="D206" s="315"/>
      <c r="E206" s="316"/>
      <c r="F206" s="316"/>
    </row>
    <row r="207" spans="1:6" s="331" customFormat="1" ht="45">
      <c r="A207" s="222">
        <f>MAX($A$54:A206)+0.01</f>
        <v>1.3400000000000003</v>
      </c>
      <c r="B207" s="327" t="s">
        <v>1954</v>
      </c>
      <c r="C207" s="314"/>
      <c r="D207" s="325"/>
      <c r="E207" s="316"/>
      <c r="F207" s="316"/>
    </row>
    <row r="208" spans="1:6" s="331" customFormat="1">
      <c r="A208" s="332"/>
      <c r="B208" s="327" t="s">
        <v>1955</v>
      </c>
      <c r="C208" s="314" t="s">
        <v>246</v>
      </c>
      <c r="D208" s="315">
        <v>6</v>
      </c>
      <c r="E208" s="316"/>
      <c r="F208" s="316">
        <f>D208*E208</f>
        <v>0</v>
      </c>
    </row>
    <row r="209" spans="1:6" s="331" customFormat="1">
      <c r="A209" s="222"/>
      <c r="B209" s="327" t="s">
        <v>1956</v>
      </c>
      <c r="C209" s="314"/>
      <c r="D209" s="325"/>
      <c r="E209" s="316"/>
      <c r="F209" s="316"/>
    </row>
    <row r="210" spans="1:6" s="331" customFormat="1">
      <c r="A210" s="332"/>
      <c r="B210" s="327" t="s">
        <v>1881</v>
      </c>
      <c r="C210" s="314"/>
      <c r="D210" s="325"/>
      <c r="E210" s="316"/>
      <c r="F210" s="316"/>
    </row>
    <row r="211" spans="1:6" s="331" customFormat="1">
      <c r="A211" s="332"/>
      <c r="B211" s="327"/>
      <c r="C211" s="314"/>
      <c r="D211" s="325"/>
      <c r="E211" s="316"/>
      <c r="F211" s="316"/>
    </row>
    <row r="212" spans="1:6" s="331" customFormat="1" ht="30">
      <c r="A212" s="222">
        <f>MAX($A$54:A211)+0.01</f>
        <v>1.3500000000000003</v>
      </c>
      <c r="B212" s="327" t="s">
        <v>1957</v>
      </c>
      <c r="C212" s="314" t="s">
        <v>1309</v>
      </c>
      <c r="D212" s="315">
        <v>1</v>
      </c>
      <c r="E212" s="316"/>
      <c r="F212" s="316">
        <f>D212*E212</f>
        <v>0</v>
      </c>
    </row>
    <row r="213" spans="1:6" s="331" customFormat="1">
      <c r="A213" s="332"/>
      <c r="B213" s="327"/>
      <c r="C213" s="314"/>
      <c r="D213" s="315"/>
      <c r="E213" s="316"/>
      <c r="F213" s="316"/>
    </row>
    <row r="214" spans="1:6" s="331" customFormat="1">
      <c r="A214" s="222">
        <f>MAX($A$54:A213)+0.01</f>
        <v>1.3600000000000003</v>
      </c>
      <c r="B214" s="327" t="s">
        <v>1958</v>
      </c>
      <c r="C214" s="314"/>
      <c r="D214" s="315"/>
      <c r="E214" s="316"/>
      <c r="F214" s="316"/>
    </row>
    <row r="215" spans="1:6" s="331" customFormat="1">
      <c r="A215" s="332"/>
      <c r="B215" s="327" t="s">
        <v>1959</v>
      </c>
      <c r="C215" s="314"/>
      <c r="D215" s="315"/>
      <c r="E215" s="316"/>
      <c r="F215" s="316"/>
    </row>
    <row r="216" spans="1:6" s="331" customFormat="1">
      <c r="A216" s="332"/>
      <c r="B216" s="327" t="s">
        <v>1960</v>
      </c>
      <c r="C216" s="314"/>
      <c r="D216" s="315"/>
      <c r="E216" s="316"/>
      <c r="F216" s="316"/>
    </row>
    <row r="217" spans="1:6" s="331" customFormat="1">
      <c r="A217" s="332"/>
      <c r="B217" s="327" t="s">
        <v>1961</v>
      </c>
      <c r="C217" s="314"/>
      <c r="D217" s="315"/>
      <c r="E217" s="316"/>
      <c r="F217" s="316"/>
    </row>
    <row r="218" spans="1:6" s="331" customFormat="1">
      <c r="A218" s="332"/>
      <c r="B218" s="327" t="s">
        <v>1962</v>
      </c>
      <c r="C218" s="314" t="s">
        <v>246</v>
      </c>
      <c r="D218" s="315">
        <v>1</v>
      </c>
      <c r="E218" s="316"/>
      <c r="F218" s="316">
        <f>D218*E218</f>
        <v>0</v>
      </c>
    </row>
    <row r="219" spans="1:6" s="331" customFormat="1">
      <c r="A219" s="332"/>
      <c r="B219" s="327"/>
      <c r="C219" s="314"/>
      <c r="D219" s="325"/>
      <c r="E219" s="316"/>
      <c r="F219" s="316"/>
    </row>
    <row r="220" spans="1:6" s="331" customFormat="1">
      <c r="A220" s="222">
        <f>MAX($A$54:A219)+0.01</f>
        <v>1.3700000000000003</v>
      </c>
      <c r="B220" s="328" t="s">
        <v>1963</v>
      </c>
      <c r="C220" s="18"/>
      <c r="D220" s="334"/>
      <c r="E220" s="335"/>
      <c r="F220" s="18"/>
    </row>
    <row r="221" spans="1:6" s="331" customFormat="1">
      <c r="A221" s="332"/>
      <c r="B221" s="328" t="s">
        <v>1964</v>
      </c>
      <c r="C221" s="18"/>
      <c r="D221" s="334"/>
      <c r="E221" s="335"/>
      <c r="F221" s="18"/>
    </row>
    <row r="222" spans="1:6" s="331" customFormat="1">
      <c r="A222" s="332"/>
      <c r="B222" s="328" t="s">
        <v>1965</v>
      </c>
      <c r="C222" s="314"/>
      <c r="D222" s="325"/>
      <c r="E222" s="316"/>
      <c r="F222" s="316"/>
    </row>
    <row r="223" spans="1:6" s="331" customFormat="1">
      <c r="A223" s="332"/>
      <c r="B223" s="328" t="s">
        <v>1966</v>
      </c>
      <c r="C223" s="314" t="s">
        <v>246</v>
      </c>
      <c r="D223" s="315">
        <v>1</v>
      </c>
      <c r="E223" s="316"/>
      <c r="F223" s="316">
        <f>+E223*D223</f>
        <v>0</v>
      </c>
    </row>
    <row r="224" spans="1:6" s="331" customFormat="1">
      <c r="A224" s="332"/>
      <c r="B224" s="328" t="s">
        <v>1881</v>
      </c>
      <c r="C224" s="18"/>
      <c r="D224" s="334"/>
      <c r="E224" s="335"/>
      <c r="F224" s="18"/>
    </row>
    <row r="225" spans="1:6" s="331" customFormat="1">
      <c r="A225" s="332"/>
      <c r="B225" s="328"/>
      <c r="C225" s="314"/>
      <c r="D225" s="315"/>
      <c r="E225" s="316"/>
      <c r="F225" s="316"/>
    </row>
    <row r="226" spans="1:6" s="331" customFormat="1">
      <c r="A226" s="336"/>
      <c r="B226" s="135" t="s">
        <v>1967</v>
      </c>
      <c r="C226" s="337"/>
      <c r="D226" s="65"/>
      <c r="E226" s="337"/>
      <c r="F226" s="337"/>
    </row>
    <row r="227" spans="1:6" s="331" customFormat="1">
      <c r="A227" s="336"/>
      <c r="B227" s="286"/>
      <c r="C227" s="338"/>
      <c r="D227" s="65"/>
      <c r="E227" s="337"/>
      <c r="F227" s="312"/>
    </row>
    <row r="228" spans="1:6" s="331" customFormat="1" ht="30">
      <c r="A228" s="222">
        <f>MAX($A$54:A227)+0.01</f>
        <v>1.3800000000000003</v>
      </c>
      <c r="B228" s="327" t="s">
        <v>1968</v>
      </c>
      <c r="C228" s="314"/>
      <c r="D228" s="315"/>
      <c r="E228" s="316"/>
      <c r="F228" s="316"/>
    </row>
    <row r="229" spans="1:6" s="331" customFormat="1" ht="210">
      <c r="A229" s="109"/>
      <c r="B229" s="327" t="s">
        <v>1969</v>
      </c>
      <c r="C229" s="314"/>
      <c r="D229" s="315"/>
      <c r="E229" s="316"/>
      <c r="F229" s="316"/>
    </row>
    <row r="230" spans="1:6" s="331" customFormat="1" ht="30">
      <c r="A230" s="109"/>
      <c r="B230" s="327" t="s">
        <v>1970</v>
      </c>
      <c r="C230" s="314"/>
      <c r="D230" s="315"/>
      <c r="E230" s="316"/>
      <c r="F230" s="316"/>
    </row>
    <row r="231" spans="1:6" s="331" customFormat="1">
      <c r="A231" s="109"/>
      <c r="B231" s="327" t="s">
        <v>1971</v>
      </c>
      <c r="C231" s="314" t="s">
        <v>1309</v>
      </c>
      <c r="D231" s="315">
        <v>1</v>
      </c>
      <c r="E231" s="316"/>
      <c r="F231" s="316">
        <f t="shared" ref="F231:F233" si="1">+E231*D231</f>
        <v>0</v>
      </c>
    </row>
    <row r="232" spans="1:6" s="331" customFormat="1">
      <c r="A232" s="109"/>
      <c r="B232" s="327" t="s">
        <v>1972</v>
      </c>
      <c r="C232" s="314" t="s">
        <v>1309</v>
      </c>
      <c r="D232" s="315">
        <v>1</v>
      </c>
      <c r="E232" s="316"/>
      <c r="F232" s="316">
        <f t="shared" si="1"/>
        <v>0</v>
      </c>
    </row>
    <row r="233" spans="1:6" s="331" customFormat="1">
      <c r="A233" s="109"/>
      <c r="B233" s="327" t="s">
        <v>1973</v>
      </c>
      <c r="C233" s="314" t="s">
        <v>1309</v>
      </c>
      <c r="D233" s="315">
        <v>1</v>
      </c>
      <c r="E233" s="316"/>
      <c r="F233" s="316">
        <f t="shared" si="1"/>
        <v>0</v>
      </c>
    </row>
    <row r="234" spans="1:6" s="331" customFormat="1">
      <c r="A234" s="109"/>
      <c r="B234" s="327" t="s">
        <v>1974</v>
      </c>
      <c r="C234" s="314"/>
      <c r="D234" s="315"/>
      <c r="E234" s="316"/>
      <c r="F234" s="316"/>
    </row>
    <row r="235" spans="1:6" s="331" customFormat="1">
      <c r="A235" s="109"/>
      <c r="B235" s="327" t="s">
        <v>1881</v>
      </c>
      <c r="C235" s="314"/>
      <c r="D235" s="315"/>
      <c r="E235" s="316"/>
      <c r="F235" s="316"/>
    </row>
    <row r="236" spans="1:6" s="331" customFormat="1">
      <c r="A236" s="109"/>
      <c r="B236" s="286"/>
      <c r="C236" s="339"/>
      <c r="D236" s="65"/>
      <c r="E236" s="65"/>
      <c r="F236" s="65"/>
    </row>
    <row r="237" spans="1:6" s="331" customFormat="1">
      <c r="A237" s="222">
        <f>MAX($A$54:A236)+0.01</f>
        <v>1.3900000000000003</v>
      </c>
      <c r="B237" s="327" t="s">
        <v>1975</v>
      </c>
      <c r="C237" s="314"/>
      <c r="D237" s="315"/>
      <c r="E237" s="316"/>
      <c r="F237" s="316"/>
    </row>
    <row r="238" spans="1:6" s="331" customFormat="1">
      <c r="A238" s="109"/>
      <c r="B238" s="327" t="s">
        <v>1976</v>
      </c>
      <c r="C238" s="314" t="s">
        <v>1309</v>
      </c>
      <c r="D238" s="315">
        <v>42</v>
      </c>
      <c r="E238" s="316"/>
      <c r="F238" s="316">
        <f>D238*E238</f>
        <v>0</v>
      </c>
    </row>
    <row r="239" spans="1:6" s="331" customFormat="1">
      <c r="A239" s="41"/>
      <c r="B239" s="327" t="s">
        <v>1977</v>
      </c>
      <c r="C239" s="314"/>
      <c r="D239" s="315"/>
      <c r="E239" s="316"/>
      <c r="F239" s="316"/>
    </row>
    <row r="240" spans="1:6" s="331" customFormat="1">
      <c r="A240" s="41"/>
      <c r="B240" s="327" t="s">
        <v>1881</v>
      </c>
      <c r="C240" s="314"/>
      <c r="D240" s="315"/>
      <c r="E240" s="316"/>
      <c r="F240" s="316"/>
    </row>
    <row r="241" spans="1:6" s="331" customFormat="1">
      <c r="A241" s="41"/>
      <c r="B241" s="327"/>
      <c r="C241" s="314"/>
      <c r="D241" s="315"/>
      <c r="E241" s="316"/>
      <c r="F241" s="316"/>
    </row>
    <row r="242" spans="1:6" s="331" customFormat="1" ht="120">
      <c r="A242" s="222">
        <f>MAX($A$54:A241)+0.01</f>
        <v>1.4000000000000004</v>
      </c>
      <c r="B242" s="327" t="s">
        <v>1978</v>
      </c>
      <c r="C242" s="314"/>
      <c r="D242" s="315"/>
      <c r="E242" s="340"/>
      <c r="F242" s="340"/>
    </row>
    <row r="243" spans="1:6" s="331" customFormat="1" ht="30">
      <c r="A243" s="332"/>
      <c r="B243" s="327" t="s">
        <v>1979</v>
      </c>
      <c r="C243" s="314"/>
      <c r="D243" s="315"/>
      <c r="E243" s="340"/>
      <c r="F243" s="340"/>
    </row>
    <row r="244" spans="1:6" s="331" customFormat="1">
      <c r="A244" s="109"/>
      <c r="B244" s="327" t="s">
        <v>1980</v>
      </c>
      <c r="C244" s="314" t="s">
        <v>1309</v>
      </c>
      <c r="D244" s="315">
        <v>2</v>
      </c>
      <c r="E244" s="316"/>
      <c r="F244" s="316">
        <f>+E244*D244</f>
        <v>0</v>
      </c>
    </row>
    <row r="245" spans="1:6" s="331" customFormat="1">
      <c r="A245" s="332"/>
      <c r="B245" s="327" t="s">
        <v>1981</v>
      </c>
      <c r="C245" s="314" t="s">
        <v>1309</v>
      </c>
      <c r="D245" s="315">
        <v>1</v>
      </c>
      <c r="E245" s="316"/>
      <c r="F245" s="316">
        <f>+E245*D245</f>
        <v>0</v>
      </c>
    </row>
    <row r="246" spans="1:6" s="331" customFormat="1">
      <c r="A246" s="332"/>
      <c r="B246" s="327" t="s">
        <v>1982</v>
      </c>
      <c r="C246" s="341"/>
      <c r="D246" s="341"/>
      <c r="E246" s="327"/>
      <c r="F246" s="327"/>
    </row>
    <row r="247" spans="1:6" s="331" customFormat="1">
      <c r="A247" s="332"/>
      <c r="B247" s="327" t="s">
        <v>1903</v>
      </c>
      <c r="C247" s="341"/>
      <c r="D247" s="341"/>
      <c r="E247" s="327"/>
      <c r="F247" s="327"/>
    </row>
    <row r="248" spans="1:6" s="331" customFormat="1">
      <c r="A248" s="332"/>
      <c r="B248" s="327"/>
      <c r="C248" s="341"/>
      <c r="D248" s="341"/>
      <c r="E248" s="327"/>
      <c r="F248" s="327"/>
    </row>
    <row r="249" spans="1:6" s="331" customFormat="1" ht="120">
      <c r="A249" s="222">
        <f>MAX($A$54:A248)+0.01</f>
        <v>1.4100000000000004</v>
      </c>
      <c r="B249" s="327" t="s">
        <v>1983</v>
      </c>
      <c r="C249" s="314"/>
      <c r="D249" s="315"/>
      <c r="E249" s="316"/>
      <c r="F249" s="316"/>
    </row>
    <row r="250" spans="1:6" s="331" customFormat="1">
      <c r="A250" s="332"/>
      <c r="B250" s="327" t="s">
        <v>1984</v>
      </c>
      <c r="C250" s="314"/>
      <c r="D250" s="315"/>
      <c r="E250" s="316"/>
      <c r="F250" s="316"/>
    </row>
    <row r="251" spans="1:6" s="331" customFormat="1">
      <c r="A251" s="332"/>
      <c r="B251" s="327" t="s">
        <v>1985</v>
      </c>
      <c r="C251" s="314" t="s">
        <v>246</v>
      </c>
      <c r="D251" s="315">
        <v>1</v>
      </c>
      <c r="E251" s="316"/>
      <c r="F251" s="316">
        <f t="shared" ref="F251:F252" si="2">D251*E251</f>
        <v>0</v>
      </c>
    </row>
    <row r="252" spans="1:6" s="331" customFormat="1">
      <c r="A252" s="332"/>
      <c r="B252" s="327" t="s">
        <v>1986</v>
      </c>
      <c r="C252" s="314" t="s">
        <v>246</v>
      </c>
      <c r="D252" s="315">
        <v>2</v>
      </c>
      <c r="E252" s="316"/>
      <c r="F252" s="316">
        <f t="shared" si="2"/>
        <v>0</v>
      </c>
    </row>
    <row r="253" spans="1:6" s="331" customFormat="1">
      <c r="A253" s="332"/>
      <c r="B253" s="327" t="s">
        <v>1987</v>
      </c>
      <c r="C253" s="314"/>
      <c r="D253" s="315"/>
      <c r="E253" s="316"/>
      <c r="F253" s="316"/>
    </row>
    <row r="254" spans="1:6" s="331" customFormat="1">
      <c r="A254" s="332"/>
      <c r="B254" s="327" t="s">
        <v>1881</v>
      </c>
      <c r="C254" s="314"/>
      <c r="D254" s="315"/>
      <c r="E254" s="316"/>
      <c r="F254" s="316"/>
    </row>
    <row r="255" spans="1:6" s="331" customFormat="1">
      <c r="A255" s="332"/>
      <c r="B255" s="327"/>
      <c r="C255" s="314"/>
      <c r="D255" s="315"/>
      <c r="E255" s="316"/>
      <c r="F255" s="316"/>
    </row>
    <row r="256" spans="1:6" s="331" customFormat="1" ht="30">
      <c r="A256" s="222">
        <f>MAX($A$54:A255)+0.01</f>
        <v>1.4200000000000004</v>
      </c>
      <c r="B256" s="327" t="s">
        <v>1930</v>
      </c>
      <c r="C256" s="342"/>
      <c r="D256" s="343"/>
      <c r="E256" s="316"/>
      <c r="F256" s="344"/>
    </row>
    <row r="257" spans="1:6" s="331" customFormat="1">
      <c r="A257" s="222"/>
      <c r="B257" s="345" t="s">
        <v>1915</v>
      </c>
      <c r="C257" s="346" t="s">
        <v>246</v>
      </c>
      <c r="D257" s="343">
        <v>4</v>
      </c>
      <c r="E257" s="316"/>
      <c r="F257" s="347">
        <f>D257*E257</f>
        <v>0</v>
      </c>
    </row>
    <row r="258" spans="1:6" s="331" customFormat="1">
      <c r="A258" s="332"/>
      <c r="B258" s="345" t="s">
        <v>1988</v>
      </c>
      <c r="C258" s="346" t="s">
        <v>246</v>
      </c>
      <c r="D258" s="343">
        <v>2</v>
      </c>
      <c r="E258" s="316"/>
      <c r="F258" s="347">
        <f>D258*E258</f>
        <v>0</v>
      </c>
    </row>
    <row r="259" spans="1:6" s="331" customFormat="1">
      <c r="A259" s="332"/>
      <c r="B259" s="348"/>
      <c r="C259" s="314"/>
      <c r="D259" s="343"/>
      <c r="E259" s="316"/>
      <c r="F259" s="349"/>
    </row>
    <row r="260" spans="1:6" s="331" customFormat="1" ht="45">
      <c r="A260" s="222">
        <f>MAX($A$54:A259)+0.01</f>
        <v>1.4300000000000004</v>
      </c>
      <c r="B260" s="327" t="s">
        <v>1989</v>
      </c>
      <c r="C260" s="314"/>
      <c r="D260" s="315"/>
      <c r="E260" s="316"/>
      <c r="F260" s="316"/>
    </row>
    <row r="261" spans="1:6" s="331" customFormat="1">
      <c r="A261" s="332"/>
      <c r="B261" s="327" t="s">
        <v>1990</v>
      </c>
      <c r="C261" s="314"/>
      <c r="D261" s="315"/>
      <c r="E261" s="316"/>
      <c r="F261" s="316"/>
    </row>
    <row r="262" spans="1:6" s="331" customFormat="1">
      <c r="A262" s="332"/>
      <c r="B262" s="327" t="s">
        <v>1991</v>
      </c>
      <c r="C262" s="314" t="s">
        <v>246</v>
      </c>
      <c r="D262" s="315">
        <v>11</v>
      </c>
      <c r="E262" s="316"/>
      <c r="F262" s="316">
        <f>D262*E262</f>
        <v>0</v>
      </c>
    </row>
    <row r="263" spans="1:6" s="331" customFormat="1">
      <c r="A263" s="332"/>
      <c r="B263" s="327" t="s">
        <v>1881</v>
      </c>
      <c r="C263" s="314"/>
      <c r="D263" s="315"/>
      <c r="E263" s="316"/>
      <c r="F263" s="316"/>
    </row>
    <row r="264" spans="1:6" s="331" customFormat="1">
      <c r="A264" s="332"/>
      <c r="B264" s="327"/>
      <c r="C264" s="314"/>
      <c r="D264" s="315"/>
      <c r="E264" s="316"/>
      <c r="F264" s="316"/>
    </row>
    <row r="265" spans="1:6" s="331" customFormat="1" ht="60">
      <c r="A265" s="222">
        <f>MAX($A$54:A264)+0.01</f>
        <v>1.4400000000000004</v>
      </c>
      <c r="B265" s="327" t="s">
        <v>1992</v>
      </c>
      <c r="C265" s="314"/>
      <c r="D265" s="315"/>
      <c r="E265" s="316"/>
      <c r="F265" s="316"/>
    </row>
    <row r="266" spans="1:6" s="331" customFormat="1">
      <c r="A266" s="332"/>
      <c r="B266" s="327" t="s">
        <v>1993</v>
      </c>
      <c r="C266" s="314" t="s">
        <v>246</v>
      </c>
      <c r="D266" s="315">
        <v>5</v>
      </c>
      <c r="E266" s="316"/>
      <c r="F266" s="316">
        <f>D266*E266</f>
        <v>0</v>
      </c>
    </row>
    <row r="267" spans="1:6" s="331" customFormat="1">
      <c r="A267" s="332"/>
      <c r="B267" s="327" t="s">
        <v>1881</v>
      </c>
      <c r="C267" s="314"/>
      <c r="D267" s="315"/>
      <c r="E267" s="316"/>
      <c r="F267" s="316"/>
    </row>
    <row r="268" spans="1:6" s="331" customFormat="1">
      <c r="A268" s="332"/>
      <c r="B268" s="327"/>
      <c r="C268" s="314"/>
      <c r="D268" s="315"/>
      <c r="E268" s="316"/>
      <c r="F268" s="316"/>
    </row>
    <row r="269" spans="1:6" s="331" customFormat="1" ht="180">
      <c r="A269" s="222">
        <f>MAX($A$54:A268)+0.01</f>
        <v>1.4500000000000004</v>
      </c>
      <c r="B269" s="327" t="s">
        <v>1994</v>
      </c>
      <c r="C269" s="314"/>
      <c r="D269" s="325"/>
      <c r="E269" s="316"/>
      <c r="F269" s="316"/>
    </row>
    <row r="270" spans="1:6" s="331" customFormat="1">
      <c r="A270" s="332"/>
      <c r="B270" s="327" t="s">
        <v>1995</v>
      </c>
      <c r="C270" s="314" t="s">
        <v>1355</v>
      </c>
      <c r="D270" s="315">
        <v>2080</v>
      </c>
      <c r="E270" s="316"/>
      <c r="F270" s="316">
        <f>D270*E270</f>
        <v>0</v>
      </c>
    </row>
    <row r="271" spans="1:6" s="331" customFormat="1">
      <c r="A271" s="332"/>
      <c r="B271" s="327" t="s">
        <v>1996</v>
      </c>
      <c r="C271" s="314"/>
      <c r="D271" s="325"/>
      <c r="E271" s="316"/>
      <c r="F271" s="316"/>
    </row>
    <row r="272" spans="1:6" s="331" customFormat="1">
      <c r="A272" s="332"/>
      <c r="B272" s="327" t="s">
        <v>1881</v>
      </c>
      <c r="C272" s="314"/>
      <c r="D272" s="325"/>
      <c r="E272" s="316"/>
      <c r="F272" s="316"/>
    </row>
    <row r="273" spans="1:6" s="331" customFormat="1">
      <c r="A273" s="332"/>
      <c r="B273" s="350"/>
      <c r="C273" s="314"/>
      <c r="D273" s="325"/>
      <c r="E273" s="316"/>
      <c r="F273" s="316"/>
    </row>
    <row r="274" spans="1:6" s="331" customFormat="1" ht="240">
      <c r="A274" s="222">
        <f>MAX($A$54:A273)+0.01</f>
        <v>1.4600000000000004</v>
      </c>
      <c r="B274" s="327" t="s">
        <v>1997</v>
      </c>
      <c r="C274" s="314"/>
      <c r="D274" s="315"/>
      <c r="E274" s="316"/>
      <c r="F274" s="316"/>
    </row>
    <row r="275" spans="1:6" s="331" customFormat="1" ht="45">
      <c r="A275" s="332"/>
      <c r="B275" s="327" t="s">
        <v>1998</v>
      </c>
      <c r="C275" s="314"/>
      <c r="D275" s="315"/>
      <c r="E275" s="316"/>
      <c r="F275" s="316"/>
    </row>
    <row r="276" spans="1:6" s="331" customFormat="1">
      <c r="A276" s="332"/>
      <c r="B276" s="327" t="s">
        <v>1999</v>
      </c>
      <c r="C276" s="314"/>
      <c r="D276" s="315"/>
      <c r="E276" s="316"/>
      <c r="F276" s="316"/>
    </row>
    <row r="277" spans="1:6" s="331" customFormat="1" ht="90">
      <c r="A277" s="332"/>
      <c r="B277" s="327" t="s">
        <v>2000</v>
      </c>
      <c r="C277" s="314"/>
      <c r="D277" s="315"/>
      <c r="E277" s="316"/>
      <c r="F277" s="316"/>
    </row>
    <row r="278" spans="1:6" s="331" customFormat="1">
      <c r="A278" s="332"/>
      <c r="B278" s="327" t="s">
        <v>2001</v>
      </c>
      <c r="C278" s="314"/>
      <c r="D278" s="315"/>
      <c r="E278" s="316"/>
      <c r="F278" s="316"/>
    </row>
    <row r="279" spans="1:6" s="331" customFormat="1">
      <c r="A279" s="332"/>
      <c r="B279" s="327" t="s">
        <v>2002</v>
      </c>
      <c r="C279" s="314"/>
      <c r="D279" s="315"/>
      <c r="E279" s="316"/>
      <c r="F279" s="316"/>
    </row>
    <row r="280" spans="1:6" s="331" customFormat="1">
      <c r="A280" s="332"/>
      <c r="B280" s="327" t="s">
        <v>2003</v>
      </c>
      <c r="C280" s="314" t="s">
        <v>2004</v>
      </c>
      <c r="D280" s="315">
        <v>209</v>
      </c>
      <c r="E280" s="316"/>
      <c r="F280" s="316">
        <f>+E280*D280</f>
        <v>0</v>
      </c>
    </row>
    <row r="281" spans="1:6" s="331" customFormat="1">
      <c r="A281" s="332"/>
      <c r="B281" s="327" t="s">
        <v>2005</v>
      </c>
      <c r="C281" s="314"/>
      <c r="D281" s="314"/>
      <c r="E281" s="351"/>
      <c r="F281" s="351"/>
    </row>
    <row r="282" spans="1:6" s="331" customFormat="1">
      <c r="A282" s="332"/>
      <c r="B282" s="327" t="s">
        <v>1881</v>
      </c>
      <c r="C282" s="314"/>
      <c r="D282" s="315"/>
      <c r="E282" s="316"/>
      <c r="F282" s="316"/>
    </row>
    <row r="283" spans="1:6" s="331" customFormat="1">
      <c r="A283" s="332"/>
      <c r="B283" s="350"/>
      <c r="C283" s="314"/>
      <c r="D283" s="325"/>
      <c r="E283" s="316"/>
      <c r="F283" s="316"/>
    </row>
    <row r="284" spans="1:6" s="331" customFormat="1" ht="30">
      <c r="A284" s="222">
        <f>MAX($A$54:A283)+0.01</f>
        <v>1.4700000000000004</v>
      </c>
      <c r="B284" s="352" t="s">
        <v>2006</v>
      </c>
      <c r="C284" s="314" t="s">
        <v>1355</v>
      </c>
      <c r="D284" s="343">
        <v>90</v>
      </c>
      <c r="E284" s="316"/>
      <c r="F284" s="347">
        <f>D284*E284</f>
        <v>0</v>
      </c>
    </row>
    <row r="285" spans="1:6" s="331" customFormat="1">
      <c r="A285" s="332"/>
      <c r="B285" s="353" t="s">
        <v>1881</v>
      </c>
      <c r="C285" s="314"/>
      <c r="D285" s="343"/>
      <c r="E285" s="316"/>
      <c r="F285" s="347"/>
    </row>
    <row r="286" spans="1:6" s="331" customFormat="1">
      <c r="A286" s="332"/>
      <c r="B286" s="352"/>
      <c r="C286" s="314"/>
      <c r="D286" s="343"/>
      <c r="E286" s="316"/>
      <c r="F286" s="347"/>
    </row>
    <row r="287" spans="1:6" s="331" customFormat="1" ht="120">
      <c r="A287" s="222">
        <f>MAX($A$54:A286)+0.01</f>
        <v>1.4800000000000004</v>
      </c>
      <c r="B287" s="327" t="s">
        <v>2007</v>
      </c>
      <c r="C287" s="314"/>
      <c r="D287" s="315"/>
      <c r="E287" s="316"/>
      <c r="F287" s="316"/>
    </row>
    <row r="288" spans="1:6" s="331" customFormat="1">
      <c r="A288" s="332"/>
      <c r="B288" s="327" t="s">
        <v>2008</v>
      </c>
      <c r="C288" s="314" t="s">
        <v>2009</v>
      </c>
      <c r="D288" s="315">
        <v>41.8</v>
      </c>
      <c r="E288" s="316"/>
      <c r="F288" s="316">
        <f>D288*E288</f>
        <v>0</v>
      </c>
    </row>
    <row r="289" spans="1:6" s="331" customFormat="1">
      <c r="A289" s="332"/>
      <c r="B289" s="327" t="s">
        <v>1881</v>
      </c>
      <c r="C289" s="314"/>
      <c r="D289" s="315"/>
      <c r="E289" s="316"/>
      <c r="F289" s="316"/>
    </row>
    <row r="290" spans="1:6" s="331" customFormat="1">
      <c r="A290" s="332"/>
      <c r="B290" s="327"/>
      <c r="C290" s="314"/>
      <c r="D290" s="315"/>
      <c r="E290" s="316"/>
      <c r="F290" s="316"/>
    </row>
    <row r="291" spans="1:6" s="331" customFormat="1" ht="45">
      <c r="A291" s="222">
        <f>MAX($A$54:A290)+0.01</f>
        <v>1.4900000000000004</v>
      </c>
      <c r="B291" s="348" t="s">
        <v>2010</v>
      </c>
      <c r="C291" s="354"/>
      <c r="D291" s="343"/>
      <c r="E291" s="316"/>
      <c r="F291" s="355"/>
    </row>
    <row r="292" spans="1:6" s="331" customFormat="1">
      <c r="A292" s="332"/>
      <c r="B292" s="356" t="s">
        <v>2011</v>
      </c>
      <c r="C292" s="314" t="s">
        <v>1355</v>
      </c>
      <c r="D292" s="343">
        <v>550</v>
      </c>
      <c r="E292" s="316"/>
      <c r="F292" s="347">
        <f>D292*E292</f>
        <v>0</v>
      </c>
    </row>
    <row r="293" spans="1:6" s="331" customFormat="1">
      <c r="A293" s="332"/>
      <c r="B293" s="356" t="s">
        <v>2012</v>
      </c>
      <c r="C293" s="354"/>
      <c r="D293" s="343"/>
      <c r="E293" s="316"/>
      <c r="F293" s="355"/>
    </row>
    <row r="294" spans="1:6" s="331" customFormat="1">
      <c r="A294" s="332"/>
      <c r="B294" s="353" t="s">
        <v>1881</v>
      </c>
      <c r="C294" s="314"/>
      <c r="D294" s="343"/>
      <c r="E294" s="316"/>
      <c r="F294" s="347"/>
    </row>
    <row r="295" spans="1:6" s="331" customFormat="1">
      <c r="A295" s="332"/>
      <c r="B295" s="353"/>
      <c r="C295" s="314"/>
      <c r="D295" s="343"/>
      <c r="E295" s="316"/>
      <c r="F295" s="349"/>
    </row>
    <row r="296" spans="1:6" s="331" customFormat="1" ht="60">
      <c r="A296" s="222">
        <f>MAX($A$54:A295)+0.01</f>
        <v>1.5000000000000004</v>
      </c>
      <c r="B296" s="348" t="s">
        <v>2013</v>
      </c>
      <c r="C296" s="314"/>
      <c r="D296" s="343"/>
      <c r="E296" s="316"/>
      <c r="F296" s="349"/>
    </row>
    <row r="297" spans="1:6" s="331" customFormat="1">
      <c r="A297" s="332"/>
      <c r="B297" s="356" t="s">
        <v>2014</v>
      </c>
      <c r="C297" s="354"/>
      <c r="D297" s="343"/>
      <c r="E297" s="316"/>
      <c r="F297" s="355"/>
    </row>
    <row r="298" spans="1:6" s="331" customFormat="1">
      <c r="A298" s="332"/>
      <c r="B298" s="356" t="s">
        <v>2015</v>
      </c>
      <c r="C298" s="354"/>
      <c r="D298" s="343"/>
      <c r="E298" s="316"/>
      <c r="F298" s="355"/>
    </row>
    <row r="299" spans="1:6" s="331" customFormat="1">
      <c r="A299" s="332"/>
      <c r="B299" s="356" t="s">
        <v>2016</v>
      </c>
      <c r="C299" s="354"/>
      <c r="D299" s="343"/>
      <c r="E299" s="316"/>
      <c r="F299" s="355"/>
    </row>
    <row r="300" spans="1:6" s="331" customFormat="1">
      <c r="A300" s="332"/>
      <c r="B300" s="356" t="s">
        <v>2017</v>
      </c>
      <c r="C300" s="314" t="s">
        <v>1355</v>
      </c>
      <c r="D300" s="343">
        <v>24</v>
      </c>
      <c r="E300" s="316"/>
      <c r="F300" s="347">
        <f>D300*E300</f>
        <v>0</v>
      </c>
    </row>
    <row r="301" spans="1:6" s="331" customFormat="1">
      <c r="A301" s="332"/>
      <c r="B301" s="356" t="s">
        <v>2018</v>
      </c>
      <c r="C301" s="354"/>
      <c r="D301" s="343"/>
      <c r="E301" s="316"/>
      <c r="F301" s="355"/>
    </row>
    <row r="302" spans="1:6" s="331" customFormat="1">
      <c r="A302" s="332"/>
      <c r="B302" s="353" t="s">
        <v>1881</v>
      </c>
      <c r="C302" s="314"/>
      <c r="D302" s="343"/>
      <c r="E302" s="316"/>
      <c r="F302" s="347"/>
    </row>
    <row r="303" spans="1:6" s="331" customFormat="1">
      <c r="A303" s="332"/>
      <c r="B303" s="357"/>
      <c r="C303" s="358"/>
      <c r="D303" s="306"/>
      <c r="E303" s="306"/>
      <c r="F303" s="306"/>
    </row>
    <row r="304" spans="1:6" s="331" customFormat="1" ht="30">
      <c r="A304" s="222">
        <f>MAX($A$54:A303)+0.01</f>
        <v>1.5100000000000005</v>
      </c>
      <c r="B304" s="327" t="s">
        <v>2019</v>
      </c>
      <c r="C304" s="314" t="s">
        <v>1309</v>
      </c>
      <c r="D304" s="315">
        <v>1</v>
      </c>
      <c r="E304" s="316"/>
      <c r="F304" s="316">
        <f>D304*E304</f>
        <v>0</v>
      </c>
    </row>
    <row r="305" spans="1:6" s="331" customFormat="1">
      <c r="A305" s="332"/>
      <c r="B305" s="327"/>
      <c r="C305" s="314"/>
      <c r="D305" s="315"/>
      <c r="E305" s="316"/>
      <c r="F305" s="316"/>
    </row>
    <row r="306" spans="1:6" s="331" customFormat="1" ht="30">
      <c r="A306" s="222">
        <f>MAX($A$54:A305)+0.01</f>
        <v>1.5200000000000005</v>
      </c>
      <c r="B306" s="327" t="s">
        <v>2020</v>
      </c>
      <c r="C306" s="314" t="s">
        <v>301</v>
      </c>
      <c r="D306" s="315">
        <v>18</v>
      </c>
      <c r="E306" s="316"/>
      <c r="F306" s="316">
        <f>D306*E306</f>
        <v>0</v>
      </c>
    </row>
    <row r="307" spans="1:6" s="331" customFormat="1">
      <c r="A307" s="222"/>
      <c r="B307" s="327"/>
      <c r="C307" s="314"/>
      <c r="D307" s="315"/>
      <c r="E307" s="316"/>
      <c r="F307" s="316"/>
    </row>
    <row r="308" spans="1:6">
      <c r="A308" s="222"/>
      <c r="B308" s="135" t="s">
        <v>2021</v>
      </c>
    </row>
    <row r="309" spans="1:6">
      <c r="A309" s="222"/>
      <c r="B309" s="286"/>
    </row>
    <row r="310" spans="1:6" ht="60">
      <c r="A310" s="222">
        <f>MAX($A$54:A309)+0.01</f>
        <v>1.5300000000000005</v>
      </c>
      <c r="B310" s="42" t="s">
        <v>2022</v>
      </c>
      <c r="C310" s="339"/>
    </row>
    <row r="311" spans="1:6" ht="120">
      <c r="A311" s="222"/>
      <c r="B311" s="42" t="s">
        <v>2023</v>
      </c>
      <c r="C311" s="339"/>
    </row>
    <row r="312" spans="1:6">
      <c r="A312" s="222"/>
      <c r="B312" s="42" t="s">
        <v>2024</v>
      </c>
      <c r="C312" s="339" t="s">
        <v>1355</v>
      </c>
      <c r="D312" s="65">
        <v>21</v>
      </c>
      <c r="F312" s="65">
        <f t="shared" ref="F312:F314" si="3">D312*E312</f>
        <v>0</v>
      </c>
    </row>
    <row r="313" spans="1:6">
      <c r="A313" s="222"/>
      <c r="B313" s="42" t="s">
        <v>2025</v>
      </c>
      <c r="C313" s="339" t="s">
        <v>1355</v>
      </c>
      <c r="D313" s="65">
        <v>34</v>
      </c>
      <c r="F313" s="65">
        <f t="shared" si="3"/>
        <v>0</v>
      </c>
    </row>
    <row r="314" spans="1:6">
      <c r="A314" s="222"/>
      <c r="B314" s="42" t="s">
        <v>2026</v>
      </c>
      <c r="C314" s="339" t="s">
        <v>1355</v>
      </c>
      <c r="D314" s="65">
        <v>15</v>
      </c>
      <c r="F314" s="65">
        <f t="shared" si="3"/>
        <v>0</v>
      </c>
    </row>
    <row r="315" spans="1:6">
      <c r="A315" s="3"/>
      <c r="B315" s="42" t="s">
        <v>2027</v>
      </c>
      <c r="C315" s="339"/>
    </row>
    <row r="316" spans="1:6">
      <c r="A316" s="222"/>
      <c r="B316" s="42" t="s">
        <v>1881</v>
      </c>
      <c r="C316" s="339"/>
    </row>
    <row r="317" spans="1:6">
      <c r="A317" s="222"/>
      <c r="B317" s="42"/>
      <c r="C317" s="339"/>
    </row>
    <row r="318" spans="1:6" ht="105">
      <c r="A318" s="222">
        <f>MAX($A$54:A317)+0.01</f>
        <v>1.5400000000000005</v>
      </c>
      <c r="B318" s="42" t="s">
        <v>2028</v>
      </c>
      <c r="F318" s="359"/>
    </row>
    <row r="319" spans="1:6" ht="60">
      <c r="A319" s="360"/>
      <c r="B319" s="42" t="s">
        <v>2029</v>
      </c>
      <c r="F319" s="359"/>
    </row>
    <row r="320" spans="1:6">
      <c r="A320" s="360"/>
      <c r="B320" s="42"/>
      <c r="F320" s="359"/>
    </row>
    <row r="321" spans="1:6">
      <c r="A321" s="139"/>
      <c r="B321" s="361" t="s">
        <v>2030</v>
      </c>
    </row>
    <row r="322" spans="1:6">
      <c r="A322" s="222"/>
      <c r="B322" s="42" t="s">
        <v>2024</v>
      </c>
      <c r="C322" s="339" t="s">
        <v>1355</v>
      </c>
      <c r="D322" s="65">
        <v>21</v>
      </c>
      <c r="F322" s="65">
        <f t="shared" ref="F322:F323" si="4">D322*E322</f>
        <v>0</v>
      </c>
    </row>
    <row r="323" spans="1:6">
      <c r="A323" s="222"/>
      <c r="B323" s="42" t="s">
        <v>2025</v>
      </c>
      <c r="C323" s="339" t="s">
        <v>1355</v>
      </c>
      <c r="D323" s="65">
        <v>34</v>
      </c>
      <c r="F323" s="65">
        <f t="shared" si="4"/>
        <v>0</v>
      </c>
    </row>
    <row r="324" spans="1:6">
      <c r="A324" s="222"/>
      <c r="B324" s="361" t="s">
        <v>2031</v>
      </c>
      <c r="C324" s="339"/>
    </row>
    <row r="325" spans="1:6">
      <c r="A325" s="222"/>
      <c r="B325" s="42" t="s">
        <v>2026</v>
      </c>
      <c r="C325" s="339" t="s">
        <v>1355</v>
      </c>
      <c r="D325" s="65">
        <v>15</v>
      </c>
      <c r="F325" s="65">
        <f t="shared" ref="F325" si="5">D325*E325</f>
        <v>0</v>
      </c>
    </row>
    <row r="326" spans="1:6">
      <c r="A326" s="362"/>
      <c r="B326" s="42"/>
      <c r="F326" s="178"/>
    </row>
    <row r="327" spans="1:6" ht="75">
      <c r="A327" s="222">
        <f>MAX($A$54:A326)+0.01</f>
        <v>1.5500000000000005</v>
      </c>
      <c r="B327" s="361" t="s">
        <v>2032</v>
      </c>
    </row>
    <row r="328" spans="1:6">
      <c r="A328" s="363"/>
      <c r="B328" s="361" t="s">
        <v>2033</v>
      </c>
      <c r="C328" s="38" t="s">
        <v>246</v>
      </c>
      <c r="D328" s="65">
        <v>5</v>
      </c>
      <c r="F328" s="178">
        <f>+E328*D328</f>
        <v>0</v>
      </c>
    </row>
    <row r="329" spans="1:6">
      <c r="A329" s="222"/>
      <c r="B329" s="361"/>
    </row>
    <row r="330" spans="1:6" ht="30">
      <c r="A330" s="222">
        <f>MAX($A$54:A329)+0.01</f>
        <v>1.5600000000000005</v>
      </c>
      <c r="B330" s="361" t="s">
        <v>2034</v>
      </c>
      <c r="C330" s="38" t="s">
        <v>301</v>
      </c>
      <c r="D330" s="65">
        <v>16</v>
      </c>
      <c r="F330" s="65">
        <f>D330*E330</f>
        <v>0</v>
      </c>
    </row>
    <row r="331" spans="1:6" s="278" customFormat="1">
      <c r="A331" s="222"/>
      <c r="B331" s="364"/>
      <c r="C331" s="38"/>
      <c r="D331" s="38"/>
      <c r="E331" s="365"/>
      <c r="F331" s="3"/>
    </row>
    <row r="332" spans="1:6" s="278" customFormat="1">
      <c r="A332" s="222"/>
      <c r="B332" s="135" t="s">
        <v>2035</v>
      </c>
      <c r="C332" s="38"/>
      <c r="D332" s="366"/>
      <c r="E332" s="65"/>
      <c r="F332" s="65"/>
    </row>
    <row r="333" spans="1:6" s="278" customFormat="1">
      <c r="A333" s="222"/>
      <c r="B333" s="286"/>
      <c r="C333" s="38"/>
      <c r="D333" s="366"/>
      <c r="E333" s="65"/>
      <c r="F333" s="65"/>
    </row>
    <row r="334" spans="1:6" s="278" customFormat="1" ht="75">
      <c r="A334" s="222">
        <f>MAX($A$54:A333)+0.01</f>
        <v>1.5700000000000005</v>
      </c>
      <c r="B334" s="361" t="s">
        <v>2036</v>
      </c>
      <c r="C334" s="310"/>
      <c r="D334" s="310"/>
      <c r="E334" s="367"/>
      <c r="F334" s="308"/>
    </row>
    <row r="335" spans="1:6" s="278" customFormat="1">
      <c r="A335" s="222"/>
      <c r="B335" s="361" t="s">
        <v>2037</v>
      </c>
      <c r="C335" s="310"/>
      <c r="D335" s="310"/>
      <c r="E335" s="368"/>
      <c r="F335" s="312"/>
    </row>
    <row r="336" spans="1:6">
      <c r="A336" s="222"/>
      <c r="B336" s="361" t="s">
        <v>2038</v>
      </c>
      <c r="C336" s="310"/>
      <c r="D336" s="310"/>
      <c r="E336" s="367"/>
      <c r="F336" s="308"/>
    </row>
    <row r="337" spans="1:6" ht="18">
      <c r="A337" s="222"/>
      <c r="B337" s="361" t="s">
        <v>2039</v>
      </c>
      <c r="C337" s="310"/>
      <c r="D337" s="310"/>
      <c r="E337" s="367"/>
      <c r="F337" s="308"/>
    </row>
    <row r="338" spans="1:6">
      <c r="A338" s="222"/>
      <c r="B338" s="361" t="s">
        <v>2040</v>
      </c>
      <c r="C338" s="310"/>
      <c r="D338" s="310"/>
      <c r="E338" s="367"/>
      <c r="F338" s="308"/>
    </row>
    <row r="339" spans="1:6">
      <c r="A339" s="222"/>
      <c r="B339" s="361" t="s">
        <v>2041</v>
      </c>
      <c r="C339" s="310"/>
      <c r="D339" s="310"/>
      <c r="E339" s="368"/>
      <c r="F339" s="312"/>
    </row>
    <row r="340" spans="1:6" ht="18">
      <c r="A340" s="222"/>
      <c r="B340" s="361" t="s">
        <v>2042</v>
      </c>
      <c r="C340" s="310"/>
      <c r="D340" s="310"/>
      <c r="E340" s="368"/>
      <c r="F340" s="312"/>
    </row>
    <row r="341" spans="1:6">
      <c r="A341" s="222"/>
      <c r="B341" s="361" t="s">
        <v>2043</v>
      </c>
      <c r="C341" s="310"/>
      <c r="D341" s="310"/>
      <c r="E341" s="368"/>
      <c r="F341" s="312"/>
    </row>
    <row r="342" spans="1:6">
      <c r="A342" s="222"/>
      <c r="B342" s="361" t="s">
        <v>2044</v>
      </c>
      <c r="C342" s="310"/>
      <c r="D342" s="310"/>
      <c r="E342" s="368"/>
      <c r="F342" s="312"/>
    </row>
    <row r="343" spans="1:6">
      <c r="A343" s="222"/>
      <c r="B343" s="361" t="s">
        <v>2045</v>
      </c>
      <c r="C343" s="310"/>
      <c r="D343" s="310"/>
      <c r="E343" s="368"/>
      <c r="F343" s="312"/>
    </row>
    <row r="344" spans="1:6">
      <c r="A344" s="222"/>
      <c r="B344" s="361" t="s">
        <v>2046</v>
      </c>
      <c r="C344" s="310"/>
      <c r="D344" s="310"/>
      <c r="E344" s="368"/>
      <c r="F344" s="312"/>
    </row>
    <row r="345" spans="1:6">
      <c r="A345" s="222"/>
      <c r="B345" s="361" t="s">
        <v>2047</v>
      </c>
      <c r="C345" s="310"/>
      <c r="D345" s="310"/>
      <c r="E345" s="368"/>
      <c r="F345" s="312"/>
    </row>
    <row r="346" spans="1:6">
      <c r="A346" s="222"/>
      <c r="B346" s="361" t="s">
        <v>2048</v>
      </c>
      <c r="C346" s="310"/>
      <c r="D346" s="310"/>
      <c r="E346" s="368"/>
      <c r="F346" s="312"/>
    </row>
    <row r="347" spans="1:6">
      <c r="A347" s="222"/>
      <c r="B347" s="361" t="s">
        <v>2049</v>
      </c>
      <c r="C347" s="310"/>
      <c r="D347" s="310"/>
      <c r="E347" s="368"/>
      <c r="F347" s="312"/>
    </row>
    <row r="348" spans="1:6">
      <c r="A348" s="222"/>
      <c r="B348" s="361" t="s">
        <v>2050</v>
      </c>
      <c r="C348" s="310"/>
      <c r="D348" s="310"/>
      <c r="E348" s="368"/>
      <c r="F348" s="312"/>
    </row>
    <row r="349" spans="1:6">
      <c r="A349" s="222"/>
      <c r="B349" s="361" t="s">
        <v>2051</v>
      </c>
      <c r="C349" s="313"/>
      <c r="D349" s="313"/>
      <c r="E349" s="367"/>
      <c r="F349" s="308"/>
    </row>
    <row r="350" spans="1:6">
      <c r="A350" s="222"/>
      <c r="B350" s="361" t="s">
        <v>2052</v>
      </c>
      <c r="C350" s="310"/>
      <c r="D350" s="310"/>
      <c r="E350" s="367"/>
      <c r="F350" s="312"/>
    </row>
    <row r="351" spans="1:6">
      <c r="A351" s="222"/>
      <c r="B351" s="369" t="s">
        <v>2053</v>
      </c>
      <c r="C351" s="310"/>
      <c r="D351" s="310"/>
      <c r="E351" s="367"/>
      <c r="F351" s="312"/>
    </row>
    <row r="352" spans="1:6">
      <c r="A352" s="222"/>
      <c r="B352" s="369" t="s">
        <v>2054</v>
      </c>
      <c r="C352" s="310"/>
      <c r="D352" s="310"/>
      <c r="E352" s="368"/>
      <c r="F352" s="312"/>
    </row>
    <row r="353" spans="1:6">
      <c r="A353" s="222"/>
      <c r="B353" s="361" t="s">
        <v>2055</v>
      </c>
      <c r="C353" s="38" t="s">
        <v>1309</v>
      </c>
      <c r="D353" s="65">
        <v>1</v>
      </c>
      <c r="F353" s="65">
        <f>+E353*D353</f>
        <v>0</v>
      </c>
    </row>
    <row r="354" spans="1:6">
      <c r="A354" s="222"/>
      <c r="B354" s="361" t="s">
        <v>1881</v>
      </c>
    </row>
    <row r="355" spans="1:6">
      <c r="A355" s="222"/>
      <c r="B355" s="370"/>
      <c r="C355" s="310"/>
      <c r="D355" s="310"/>
      <c r="E355" s="368"/>
      <c r="F355" s="312"/>
    </row>
    <row r="356" spans="1:6" ht="135">
      <c r="A356" s="222">
        <f>MAX($A$54:A355)+0.01</f>
        <v>1.5800000000000005</v>
      </c>
      <c r="B356" s="369" t="s">
        <v>2056</v>
      </c>
      <c r="C356" s="310"/>
      <c r="D356" s="310"/>
      <c r="E356" s="368"/>
      <c r="F356" s="312"/>
    </row>
    <row r="357" spans="1:6">
      <c r="A357" s="222"/>
      <c r="B357" s="369" t="s">
        <v>2057</v>
      </c>
      <c r="C357" s="310"/>
      <c r="D357" s="310"/>
      <c r="E357" s="368"/>
      <c r="F357" s="312"/>
    </row>
    <row r="358" spans="1:6">
      <c r="A358" s="222"/>
      <c r="B358" s="369" t="s">
        <v>2058</v>
      </c>
      <c r="C358" s="310"/>
      <c r="D358" s="310"/>
      <c r="E358" s="368"/>
      <c r="F358" s="312"/>
    </row>
    <row r="359" spans="1:6">
      <c r="A359" s="222"/>
      <c r="B359" s="369" t="s">
        <v>2059</v>
      </c>
      <c r="C359" s="310"/>
      <c r="D359" s="310"/>
      <c r="E359" s="368"/>
      <c r="F359" s="312"/>
    </row>
    <row r="360" spans="1:6">
      <c r="A360" s="222"/>
      <c r="B360" s="369" t="s">
        <v>2060</v>
      </c>
      <c r="C360" s="310"/>
      <c r="D360" s="310"/>
      <c r="E360" s="368"/>
      <c r="F360" s="312"/>
    </row>
    <row r="361" spans="1:6">
      <c r="A361" s="222"/>
      <c r="B361" s="369" t="s">
        <v>2061</v>
      </c>
      <c r="C361" s="310"/>
      <c r="D361" s="310"/>
      <c r="E361" s="368"/>
      <c r="F361" s="312"/>
    </row>
    <row r="362" spans="1:6" ht="30">
      <c r="A362" s="222"/>
      <c r="B362" s="369" t="s">
        <v>2062</v>
      </c>
      <c r="C362" s="310"/>
      <c r="D362" s="310"/>
      <c r="E362" s="368"/>
      <c r="F362" s="312"/>
    </row>
    <row r="363" spans="1:6" ht="30">
      <c r="A363" s="222"/>
      <c r="B363" s="369" t="s">
        <v>2063</v>
      </c>
      <c r="C363" s="310"/>
      <c r="D363" s="310"/>
      <c r="E363" s="368"/>
      <c r="F363" s="312"/>
    </row>
    <row r="364" spans="1:6" ht="30">
      <c r="A364" s="222"/>
      <c r="B364" s="369" t="s">
        <v>2064</v>
      </c>
      <c r="C364" s="310"/>
      <c r="D364" s="310"/>
      <c r="E364" s="368"/>
      <c r="F364" s="312"/>
    </row>
    <row r="365" spans="1:6" ht="30">
      <c r="A365" s="222"/>
      <c r="B365" s="369" t="s">
        <v>2065</v>
      </c>
      <c r="C365" s="310"/>
      <c r="D365" s="310"/>
      <c r="E365" s="368"/>
      <c r="F365" s="312"/>
    </row>
    <row r="366" spans="1:6">
      <c r="A366" s="222"/>
      <c r="B366" s="369" t="s">
        <v>2066</v>
      </c>
      <c r="C366" s="310"/>
      <c r="D366" s="310"/>
      <c r="E366" s="368"/>
      <c r="F366" s="312"/>
    </row>
    <row r="367" spans="1:6" ht="30">
      <c r="A367" s="222"/>
      <c r="B367" s="369" t="s">
        <v>2067</v>
      </c>
      <c r="C367" s="310"/>
      <c r="D367" s="310"/>
      <c r="E367" s="368"/>
      <c r="F367" s="312"/>
    </row>
    <row r="368" spans="1:6">
      <c r="A368" s="222"/>
      <c r="B368" s="369"/>
      <c r="C368" s="310"/>
      <c r="D368" s="310"/>
      <c r="E368" s="368"/>
      <c r="F368" s="312"/>
    </row>
    <row r="369" spans="1:6">
      <c r="A369" s="222"/>
      <c r="B369" s="369" t="s">
        <v>2037</v>
      </c>
      <c r="C369" s="310"/>
      <c r="D369" s="310"/>
      <c r="E369" s="368"/>
      <c r="F369" s="312"/>
    </row>
    <row r="370" spans="1:6">
      <c r="A370" s="222"/>
      <c r="B370" s="369" t="s">
        <v>2068</v>
      </c>
      <c r="C370" s="310"/>
      <c r="D370" s="310"/>
      <c r="E370" s="368"/>
      <c r="F370" s="312"/>
    </row>
    <row r="371" spans="1:6">
      <c r="A371" s="222"/>
      <c r="B371" s="369" t="s">
        <v>2069</v>
      </c>
      <c r="C371" s="310"/>
      <c r="D371" s="310"/>
      <c r="E371" s="368"/>
      <c r="F371" s="312"/>
    </row>
    <row r="372" spans="1:6">
      <c r="A372" s="222"/>
      <c r="B372" s="369" t="s">
        <v>2070</v>
      </c>
      <c r="C372" s="310"/>
      <c r="D372" s="310"/>
      <c r="E372" s="368"/>
      <c r="F372" s="312"/>
    </row>
    <row r="373" spans="1:6">
      <c r="A373" s="222"/>
      <c r="B373" s="369" t="s">
        <v>2071</v>
      </c>
      <c r="C373" s="310"/>
      <c r="D373" s="310"/>
      <c r="E373" s="368"/>
      <c r="F373" s="312"/>
    </row>
    <row r="374" spans="1:6">
      <c r="A374" s="222"/>
      <c r="B374" s="369" t="s">
        <v>2072</v>
      </c>
      <c r="C374" s="310"/>
      <c r="D374" s="310"/>
      <c r="E374" s="368"/>
      <c r="F374" s="312"/>
    </row>
    <row r="375" spans="1:6">
      <c r="A375" s="222"/>
      <c r="B375" s="369" t="s">
        <v>2073</v>
      </c>
      <c r="C375" s="310"/>
      <c r="D375" s="310"/>
      <c r="E375" s="368"/>
      <c r="F375" s="312"/>
    </row>
    <row r="376" spans="1:6">
      <c r="A376" s="222"/>
      <c r="B376" s="369" t="s">
        <v>2074</v>
      </c>
      <c r="C376" s="310"/>
      <c r="D376" s="310"/>
      <c r="E376" s="368"/>
      <c r="F376" s="312"/>
    </row>
    <row r="377" spans="1:6">
      <c r="A377" s="222"/>
      <c r="B377" s="369" t="s">
        <v>2075</v>
      </c>
      <c r="C377" s="310"/>
      <c r="D377" s="310"/>
      <c r="E377" s="368"/>
      <c r="F377" s="312"/>
    </row>
    <row r="378" spans="1:6">
      <c r="A378" s="222"/>
      <c r="B378" s="369" t="s">
        <v>2076</v>
      </c>
      <c r="C378" s="310"/>
      <c r="D378" s="310"/>
      <c r="E378" s="368"/>
      <c r="F378" s="312"/>
    </row>
    <row r="379" spans="1:6">
      <c r="A379" s="222"/>
      <c r="B379" s="369" t="s">
        <v>2077</v>
      </c>
      <c r="C379" s="38" t="s">
        <v>1309</v>
      </c>
      <c r="D379" s="65">
        <v>2</v>
      </c>
      <c r="F379" s="65">
        <f>+E379*D379</f>
        <v>0</v>
      </c>
    </row>
    <row r="380" spans="1:6">
      <c r="A380" s="222"/>
      <c r="B380" s="369" t="s">
        <v>1881</v>
      </c>
      <c r="C380" s="310"/>
      <c r="D380" s="310"/>
      <c r="E380" s="368"/>
      <c r="F380" s="312"/>
    </row>
    <row r="381" spans="1:6">
      <c r="A381" s="222"/>
      <c r="B381" s="370"/>
      <c r="C381" s="310"/>
      <c r="D381" s="310"/>
      <c r="E381" s="368"/>
      <c r="F381" s="312"/>
    </row>
    <row r="382" spans="1:6" s="372" customFormat="1" ht="30">
      <c r="A382" s="222">
        <f>MAX($A$54:A381)+0.01</f>
        <v>1.5900000000000005</v>
      </c>
      <c r="B382" s="371" t="s">
        <v>2078</v>
      </c>
      <c r="C382" s="317"/>
      <c r="D382" s="317"/>
      <c r="E382" s="337"/>
      <c r="F382" s="337"/>
    </row>
    <row r="383" spans="1:6" s="373" customFormat="1">
      <c r="A383" s="222"/>
      <c r="B383" s="371" t="s">
        <v>2079</v>
      </c>
      <c r="C383" s="317"/>
      <c r="D383" s="317"/>
      <c r="E383" s="337"/>
      <c r="F383" s="337"/>
    </row>
    <row r="384" spans="1:6">
      <c r="A384" s="222"/>
      <c r="B384" s="371" t="s">
        <v>2080</v>
      </c>
      <c r="C384" s="317"/>
      <c r="D384" s="317"/>
      <c r="E384" s="337"/>
      <c r="F384" s="337"/>
    </row>
    <row r="385" spans="1:6">
      <c r="A385" s="222"/>
      <c r="B385" s="371" t="s">
        <v>2081</v>
      </c>
      <c r="C385" s="317"/>
      <c r="D385" s="317"/>
      <c r="E385" s="337"/>
      <c r="F385" s="337"/>
    </row>
    <row r="386" spans="1:6">
      <c r="A386" s="222"/>
      <c r="B386" s="371" t="s">
        <v>2082</v>
      </c>
      <c r="C386" s="317"/>
      <c r="D386" s="317"/>
      <c r="E386" s="337"/>
      <c r="F386" s="337"/>
    </row>
    <row r="387" spans="1:6">
      <c r="A387" s="222"/>
      <c r="B387" s="371" t="s">
        <v>2083</v>
      </c>
      <c r="C387" s="317"/>
      <c r="D387" s="317"/>
      <c r="E387" s="337"/>
      <c r="F387" s="337"/>
    </row>
    <row r="388" spans="1:6" s="3" customFormat="1">
      <c r="A388" s="222"/>
      <c r="B388" s="371" t="s">
        <v>2084</v>
      </c>
      <c r="C388" s="317"/>
      <c r="D388" s="317"/>
      <c r="E388" s="337"/>
      <c r="F388" s="337"/>
    </row>
    <row r="389" spans="1:6">
      <c r="A389" s="3"/>
      <c r="B389" s="371" t="s">
        <v>2085</v>
      </c>
      <c r="C389" s="317"/>
      <c r="D389" s="317"/>
      <c r="E389" s="337"/>
      <c r="F389" s="337"/>
    </row>
    <row r="390" spans="1:6" ht="30">
      <c r="A390" s="222"/>
      <c r="B390" s="374" t="s">
        <v>2086</v>
      </c>
      <c r="C390" s="317"/>
      <c r="D390" s="317"/>
      <c r="E390" s="337"/>
      <c r="F390" s="337"/>
    </row>
    <row r="391" spans="1:6">
      <c r="A391" s="3"/>
      <c r="B391" s="371" t="s">
        <v>2087</v>
      </c>
      <c r="C391" s="38" t="s">
        <v>246</v>
      </c>
      <c r="D391" s="65">
        <v>2</v>
      </c>
      <c r="F391" s="65">
        <f>+E391*D391</f>
        <v>0</v>
      </c>
    </row>
    <row r="392" spans="1:6">
      <c r="A392" s="3"/>
      <c r="B392" s="371" t="s">
        <v>2088</v>
      </c>
      <c r="C392" s="317"/>
      <c r="D392" s="317"/>
      <c r="E392" s="337"/>
      <c r="F392" s="337"/>
    </row>
    <row r="393" spans="1:6">
      <c r="A393" s="222"/>
      <c r="B393" s="371" t="s">
        <v>2089</v>
      </c>
      <c r="C393" s="317"/>
      <c r="D393" s="317"/>
      <c r="E393" s="337"/>
      <c r="F393" s="337"/>
    </row>
    <row r="394" spans="1:6">
      <c r="A394" s="222"/>
      <c r="B394" s="371" t="s">
        <v>2090</v>
      </c>
      <c r="C394" s="317"/>
      <c r="D394" s="317"/>
      <c r="E394" s="337"/>
      <c r="F394" s="337"/>
    </row>
    <row r="395" spans="1:6">
      <c r="A395" s="222"/>
      <c r="B395" s="375" t="s">
        <v>1881</v>
      </c>
      <c r="C395" s="317"/>
      <c r="D395" s="317"/>
      <c r="E395" s="337"/>
      <c r="F395" s="337"/>
    </row>
    <row r="396" spans="1:6">
      <c r="A396" s="222"/>
      <c r="B396" s="375"/>
      <c r="C396" s="317"/>
      <c r="D396" s="317"/>
      <c r="E396" s="337"/>
      <c r="F396" s="337"/>
    </row>
    <row r="397" spans="1:6" ht="75">
      <c r="A397" s="222">
        <f>MAX($A$54:A396)+0.01</f>
        <v>1.6000000000000005</v>
      </c>
      <c r="B397" s="376" t="s">
        <v>2091</v>
      </c>
      <c r="C397" s="377"/>
      <c r="D397" s="378"/>
      <c r="E397" s="379"/>
      <c r="F397" s="379"/>
    </row>
    <row r="398" spans="1:6" s="381" customFormat="1">
      <c r="A398" s="222"/>
      <c r="B398" s="380" t="s">
        <v>2092</v>
      </c>
      <c r="C398" s="377"/>
      <c r="D398" s="378"/>
      <c r="E398" s="379"/>
      <c r="F398" s="379"/>
    </row>
    <row r="399" spans="1:6" s="382" customFormat="1">
      <c r="A399" s="222"/>
      <c r="B399" s="380" t="s">
        <v>2093</v>
      </c>
      <c r="C399" s="38" t="s">
        <v>1309</v>
      </c>
      <c r="D399" s="65">
        <v>1</v>
      </c>
      <c r="E399" s="65"/>
      <c r="F399" s="65">
        <f>D399*E399</f>
        <v>0</v>
      </c>
    </row>
    <row r="400" spans="1:6" s="278" customFormat="1" ht="45">
      <c r="A400" s="222"/>
      <c r="B400" s="376" t="s">
        <v>2094</v>
      </c>
      <c r="C400" s="383"/>
      <c r="D400" s="384"/>
      <c r="E400" s="385"/>
      <c r="F400" s="379"/>
    </row>
    <row r="401" spans="1:6" s="278" customFormat="1">
      <c r="A401" s="222"/>
      <c r="B401" s="386"/>
      <c r="C401" s="387"/>
      <c r="D401" s="388"/>
      <c r="E401" s="308"/>
      <c r="F401" s="308"/>
    </row>
    <row r="402" spans="1:6" s="313" customFormat="1" ht="30">
      <c r="A402" s="222">
        <f>MAX($A$54:A401)+0.01</f>
        <v>1.6100000000000005</v>
      </c>
      <c r="B402" s="386" t="s">
        <v>2095</v>
      </c>
      <c r="C402" s="387"/>
      <c r="D402" s="388"/>
      <c r="E402" s="308"/>
      <c r="F402" s="308"/>
    </row>
    <row r="403" spans="1:6" s="313" customFormat="1">
      <c r="A403" s="222"/>
      <c r="B403" s="128" t="s">
        <v>2096</v>
      </c>
      <c r="C403" s="38" t="s">
        <v>1309</v>
      </c>
      <c r="D403" s="65">
        <v>1</v>
      </c>
      <c r="E403" s="65"/>
      <c r="F403" s="65">
        <f>+E403*D403</f>
        <v>0</v>
      </c>
    </row>
    <row r="404" spans="1:6" s="313" customFormat="1">
      <c r="A404" s="222"/>
      <c r="B404" s="122"/>
      <c r="C404" s="389"/>
      <c r="D404" s="389"/>
      <c r="E404" s="308"/>
      <c r="F404" s="308"/>
    </row>
    <row r="405" spans="1:6" s="313" customFormat="1" ht="135">
      <c r="A405" s="222">
        <f>MAX($A$54:A404)+0.01</f>
        <v>1.6200000000000006</v>
      </c>
      <c r="B405" s="122" t="s">
        <v>2097</v>
      </c>
      <c r="C405" s="389"/>
      <c r="D405" s="389"/>
      <c r="E405" s="308"/>
      <c r="F405" s="308"/>
    </row>
    <row r="406" spans="1:6" s="313" customFormat="1">
      <c r="A406" s="222"/>
      <c r="B406" s="122" t="s">
        <v>2098</v>
      </c>
      <c r="C406" s="389"/>
      <c r="D406" s="389"/>
      <c r="E406" s="308"/>
      <c r="F406" s="308"/>
    </row>
    <row r="407" spans="1:6" s="313" customFormat="1">
      <c r="A407" s="222"/>
      <c r="B407" s="122" t="s">
        <v>2099</v>
      </c>
      <c r="C407" s="38" t="s">
        <v>1355</v>
      </c>
      <c r="D407" s="65">
        <v>32</v>
      </c>
      <c r="E407" s="65"/>
      <c r="F407" s="65">
        <f>+E407*D407</f>
        <v>0</v>
      </c>
    </row>
    <row r="408" spans="1:6" s="313" customFormat="1">
      <c r="A408" s="359"/>
      <c r="B408" s="122" t="s">
        <v>2100</v>
      </c>
      <c r="C408" s="389"/>
      <c r="D408" s="389"/>
      <c r="E408" s="308"/>
      <c r="F408" s="308"/>
    </row>
    <row r="409" spans="1:6" s="313" customFormat="1">
      <c r="A409" s="222"/>
      <c r="B409" s="122"/>
      <c r="C409" s="317"/>
      <c r="D409" s="317"/>
      <c r="E409" s="308"/>
      <c r="F409" s="308"/>
    </row>
    <row r="410" spans="1:6" s="313" customFormat="1" ht="51.75" customHeight="1">
      <c r="A410" s="222">
        <f>MAX($A$54:A409)+0.01</f>
        <v>1.6300000000000006</v>
      </c>
      <c r="B410" s="390" t="s">
        <v>2101</v>
      </c>
      <c r="C410" s="317"/>
      <c r="D410" s="317"/>
      <c r="E410" s="308"/>
      <c r="F410" s="308"/>
    </row>
    <row r="411" spans="1:6" s="313" customFormat="1">
      <c r="A411" s="222"/>
      <c r="B411" s="390" t="s">
        <v>2102</v>
      </c>
      <c r="C411" s="38" t="s">
        <v>1355</v>
      </c>
      <c r="D411" s="65">
        <v>18</v>
      </c>
      <c r="E411" s="65"/>
      <c r="F411" s="65">
        <f>+E411*D411</f>
        <v>0</v>
      </c>
    </row>
    <row r="412" spans="1:6" s="313" customFormat="1">
      <c r="A412" s="222"/>
      <c r="B412" s="391"/>
      <c r="C412" s="338"/>
      <c r="D412" s="338"/>
      <c r="E412" s="392"/>
      <c r="F412" s="337"/>
    </row>
    <row r="413" spans="1:6" s="313" customFormat="1">
      <c r="A413" s="222">
        <f>MAX($A$54:A412)+0.01</f>
        <v>1.6400000000000006</v>
      </c>
      <c r="B413" s="391" t="s">
        <v>2103</v>
      </c>
      <c r="C413" s="338"/>
      <c r="D413" s="338"/>
      <c r="E413" s="392"/>
      <c r="F413" s="337"/>
    </row>
    <row r="414" spans="1:6" s="313" customFormat="1">
      <c r="A414" s="222"/>
      <c r="B414" s="393" t="s">
        <v>2104</v>
      </c>
      <c r="C414" s="338"/>
      <c r="D414" s="338"/>
      <c r="E414" s="392"/>
      <c r="F414" s="337"/>
    </row>
    <row r="415" spans="1:6" s="313" customFormat="1">
      <c r="A415" s="222"/>
      <c r="B415" s="393" t="s">
        <v>2105</v>
      </c>
      <c r="C415" s="338"/>
      <c r="D415" s="338"/>
      <c r="E415" s="392"/>
      <c r="F415" s="337"/>
    </row>
    <row r="416" spans="1:6" s="313" customFormat="1">
      <c r="A416" s="222"/>
      <c r="B416" s="393" t="s">
        <v>1891</v>
      </c>
      <c r="C416" s="338"/>
      <c r="D416" s="338"/>
      <c r="E416" s="392"/>
      <c r="F416" s="394"/>
    </row>
    <row r="417" spans="1:6" s="313" customFormat="1">
      <c r="A417" s="222"/>
      <c r="B417" s="393" t="s">
        <v>1892</v>
      </c>
      <c r="C417" s="38" t="s">
        <v>1309</v>
      </c>
      <c r="D417" s="65">
        <v>1</v>
      </c>
      <c r="E417" s="65"/>
      <c r="F417" s="65">
        <f>D417*E417</f>
        <v>0</v>
      </c>
    </row>
    <row r="418" spans="1:6" s="313" customFormat="1">
      <c r="A418" s="359"/>
      <c r="B418" s="3"/>
      <c r="C418" s="338"/>
      <c r="D418" s="338"/>
      <c r="E418" s="392"/>
      <c r="F418" s="337"/>
    </row>
    <row r="419" spans="1:6" s="313" customFormat="1">
      <c r="A419" s="222">
        <f>MAX($A$54:A418)+0.01</f>
        <v>1.6500000000000006</v>
      </c>
      <c r="B419" s="391" t="s">
        <v>2106</v>
      </c>
      <c r="C419" s="338"/>
      <c r="D419" s="338"/>
      <c r="E419" s="392"/>
      <c r="F419" s="337"/>
    </row>
    <row r="420" spans="1:6" s="299" customFormat="1">
      <c r="A420" s="222"/>
      <c r="B420" s="393" t="s">
        <v>2107</v>
      </c>
      <c r="C420" s="338"/>
      <c r="D420" s="338"/>
      <c r="E420" s="392"/>
      <c r="F420" s="337"/>
    </row>
    <row r="421" spans="1:6" s="299" customFormat="1">
      <c r="A421" s="222"/>
      <c r="B421" s="393" t="s">
        <v>2108</v>
      </c>
      <c r="C421" s="338"/>
      <c r="D421" s="338"/>
      <c r="E421" s="392"/>
      <c r="F421" s="337"/>
    </row>
    <row r="422" spans="1:6" s="396" customFormat="1">
      <c r="A422" s="222"/>
      <c r="B422" s="395" t="s">
        <v>1887</v>
      </c>
      <c r="C422" s="338"/>
      <c r="D422" s="338"/>
      <c r="E422" s="392"/>
      <c r="F422" s="337"/>
    </row>
    <row r="423" spans="1:6" s="397" customFormat="1">
      <c r="A423" s="222"/>
      <c r="B423" s="395" t="s">
        <v>1888</v>
      </c>
      <c r="C423" s="38" t="s">
        <v>1309</v>
      </c>
      <c r="D423" s="65">
        <v>1</v>
      </c>
      <c r="E423" s="65"/>
      <c r="F423" s="65">
        <f>D423*E423</f>
        <v>0</v>
      </c>
    </row>
    <row r="424" spans="1:6" s="396" customFormat="1">
      <c r="A424" s="359"/>
      <c r="B424" s="122"/>
      <c r="C424" s="389"/>
      <c r="D424" s="389"/>
      <c r="E424" s="398"/>
      <c r="F424" s="312"/>
    </row>
    <row r="425" spans="1:6" s="396" customFormat="1">
      <c r="A425" s="222">
        <f>MAX($A$54:A424)+0.01</f>
        <v>1.6600000000000006</v>
      </c>
      <c r="B425" s="399" t="s">
        <v>2109</v>
      </c>
      <c r="C425" s="319"/>
      <c r="D425" s="319"/>
      <c r="E425" s="308"/>
      <c r="F425" s="308"/>
    </row>
    <row r="426" spans="1:6" s="396" customFormat="1">
      <c r="A426" s="222"/>
      <c r="B426" s="399" t="s">
        <v>2110</v>
      </c>
      <c r="C426" s="319"/>
      <c r="D426" s="319"/>
      <c r="E426" s="308"/>
      <c r="F426" s="308"/>
    </row>
    <row r="427" spans="1:6" s="396" customFormat="1" ht="28.5" customHeight="1">
      <c r="A427" s="359"/>
      <c r="B427" s="400" t="s">
        <v>1895</v>
      </c>
      <c r="C427" s="38" t="s">
        <v>1309</v>
      </c>
      <c r="D427" s="65">
        <v>1</v>
      </c>
      <c r="E427" s="65"/>
      <c r="F427" s="65">
        <f>+E427*D427</f>
        <v>0</v>
      </c>
    </row>
    <row r="428" spans="1:6" s="397" customFormat="1">
      <c r="A428" s="222"/>
      <c r="B428" s="141"/>
      <c r="C428" s="310"/>
      <c r="D428" s="310"/>
      <c r="E428" s="308"/>
      <c r="F428" s="308"/>
    </row>
    <row r="429" spans="1:6" s="396" customFormat="1">
      <c r="A429" s="222">
        <f>MAX($A$54:A428)+0.01</f>
        <v>1.6700000000000006</v>
      </c>
      <c r="B429" s="401" t="s">
        <v>1896</v>
      </c>
      <c r="C429" s="338"/>
      <c r="D429" s="338"/>
      <c r="E429" s="308"/>
      <c r="F429" s="308"/>
    </row>
    <row r="430" spans="1:6" s="313" customFormat="1">
      <c r="A430" s="359"/>
      <c r="B430" s="401" t="s">
        <v>1897</v>
      </c>
      <c r="C430" s="338"/>
      <c r="D430" s="338"/>
      <c r="E430" s="308"/>
      <c r="F430" s="308"/>
    </row>
    <row r="431" spans="1:6" s="313" customFormat="1">
      <c r="A431" s="402"/>
      <c r="B431" s="401" t="s">
        <v>2111</v>
      </c>
      <c r="C431" s="338"/>
      <c r="D431" s="338"/>
      <c r="E431" s="308"/>
      <c r="F431" s="308"/>
    </row>
    <row r="432" spans="1:6" s="313" customFormat="1">
      <c r="A432" s="403"/>
      <c r="B432" s="401" t="s">
        <v>1899</v>
      </c>
      <c r="C432" s="38" t="s">
        <v>1309</v>
      </c>
      <c r="D432" s="65">
        <v>1</v>
      </c>
      <c r="E432" s="65"/>
      <c r="F432" s="65">
        <f>+E432*D432</f>
        <v>0</v>
      </c>
    </row>
    <row r="433" spans="1:6" s="313" customFormat="1">
      <c r="A433" s="222"/>
      <c r="B433" s="141"/>
      <c r="C433" s="310"/>
      <c r="D433" s="310"/>
      <c r="E433" s="308"/>
      <c r="F433" s="308"/>
    </row>
    <row r="434" spans="1:6" s="313" customFormat="1" ht="30">
      <c r="A434" s="222">
        <f>MAX($A$54:A433)+0.01</f>
        <v>1.6800000000000006</v>
      </c>
      <c r="B434" s="141" t="s">
        <v>2112</v>
      </c>
      <c r="C434" s="38" t="s">
        <v>1309</v>
      </c>
      <c r="D434" s="65">
        <v>1</v>
      </c>
      <c r="E434" s="65"/>
      <c r="F434" s="65">
        <f>+E434*D434</f>
        <v>0</v>
      </c>
    </row>
    <row r="435" spans="1:6" s="313" customFormat="1">
      <c r="A435" s="222"/>
      <c r="B435" s="390"/>
      <c r="C435" s="404"/>
      <c r="D435" s="404"/>
      <c r="E435" s="405"/>
      <c r="F435" s="405"/>
    </row>
    <row r="436" spans="1:6" s="313" customFormat="1" ht="45">
      <c r="A436" s="222">
        <f>MAX($A$54:A435)+0.01</f>
        <v>1.6900000000000006</v>
      </c>
      <c r="B436" s="390" t="s">
        <v>2113</v>
      </c>
      <c r="C436" s="38" t="s">
        <v>2004</v>
      </c>
      <c r="D436" s="65">
        <v>15</v>
      </c>
      <c r="E436" s="65"/>
      <c r="F436" s="65">
        <f>+E436*D436</f>
        <v>0</v>
      </c>
    </row>
    <row r="437" spans="1:6" s="313" customFormat="1">
      <c r="A437" s="222"/>
      <c r="B437" s="390"/>
      <c r="C437" s="317"/>
      <c r="D437" s="317"/>
      <c r="E437" s="308"/>
      <c r="F437" s="308"/>
    </row>
    <row r="438" spans="1:6" s="313" customFormat="1" ht="30">
      <c r="A438" s="222">
        <f>MAX($A$54:A437)+0.01</f>
        <v>1.7000000000000006</v>
      </c>
      <c r="B438" s="390" t="s">
        <v>2114</v>
      </c>
      <c r="C438" s="38" t="s">
        <v>301</v>
      </c>
      <c r="D438" s="65">
        <v>8</v>
      </c>
      <c r="E438" s="65"/>
      <c r="F438" s="65">
        <f>+E438*D438</f>
        <v>0</v>
      </c>
    </row>
    <row r="439" spans="1:6" s="313" customFormat="1">
      <c r="A439" s="222"/>
      <c r="B439" s="406"/>
      <c r="C439" s="319"/>
      <c r="D439" s="319"/>
      <c r="E439" s="320"/>
      <c r="F439" s="321"/>
    </row>
    <row r="440" spans="1:6" s="313" customFormat="1" ht="60">
      <c r="A440" s="222">
        <f>MAX($A$54:A439)+0.01</f>
        <v>1.7100000000000006</v>
      </c>
      <c r="B440" s="407" t="s">
        <v>2115</v>
      </c>
      <c r="C440" s="319"/>
      <c r="D440" s="319"/>
      <c r="E440" s="320"/>
      <c r="F440" s="321"/>
    </row>
    <row r="441" spans="1:6" s="313" customFormat="1" ht="30">
      <c r="A441" s="222"/>
      <c r="B441" s="375" t="s">
        <v>2116</v>
      </c>
      <c r="C441" s="38" t="s">
        <v>246</v>
      </c>
      <c r="D441" s="65">
        <v>1</v>
      </c>
      <c r="E441" s="65"/>
      <c r="F441" s="65">
        <f>D441*E441</f>
        <v>0</v>
      </c>
    </row>
    <row r="442" spans="1:6" s="313" customFormat="1">
      <c r="A442" s="222"/>
      <c r="B442" s="408"/>
      <c r="C442" s="322"/>
      <c r="D442" s="322"/>
      <c r="E442" s="323"/>
      <c r="F442" s="323"/>
    </row>
    <row r="443" spans="1:6" s="299" customFormat="1" ht="30">
      <c r="A443" s="222">
        <f>MAX($A$54:A442)+0.01</f>
        <v>1.7200000000000006</v>
      </c>
      <c r="B443" s="409" t="s">
        <v>2117</v>
      </c>
      <c r="C443" s="322"/>
      <c r="D443" s="322"/>
      <c r="E443" s="323"/>
      <c r="F443" s="323"/>
    </row>
    <row r="444" spans="1:6" s="397" customFormat="1">
      <c r="A444" s="222"/>
      <c r="B444" s="409" t="s">
        <v>2118</v>
      </c>
      <c r="C444" s="38" t="s">
        <v>1355</v>
      </c>
      <c r="D444" s="65">
        <v>24</v>
      </c>
      <c r="E444" s="65"/>
      <c r="F444" s="65">
        <f>D444*E444</f>
        <v>0</v>
      </c>
    </row>
    <row r="445" spans="1:6" s="397" customFormat="1">
      <c r="A445" s="222"/>
      <c r="B445" s="409"/>
      <c r="C445" s="38"/>
      <c r="D445" s="65"/>
      <c r="E445" s="65"/>
      <c r="F445" s="65"/>
    </row>
    <row r="446" spans="1:6" s="397" customFormat="1" ht="30">
      <c r="A446" s="222">
        <f>MAX($A$54:A445)+0.01</f>
        <v>1.7300000000000006</v>
      </c>
      <c r="B446" s="409" t="s">
        <v>2119</v>
      </c>
      <c r="C446" s="310"/>
      <c r="D446" s="310"/>
      <c r="E446" s="368"/>
      <c r="F446" s="312"/>
    </row>
    <row r="447" spans="1:6" s="397" customFormat="1">
      <c r="A447" s="222"/>
      <c r="B447" s="409" t="s">
        <v>2120</v>
      </c>
      <c r="C447" s="310"/>
      <c r="D447" s="310"/>
      <c r="E447" s="368"/>
      <c r="F447" s="312"/>
    </row>
    <row r="448" spans="1:6" s="397" customFormat="1">
      <c r="A448" s="222"/>
      <c r="B448" s="409" t="s">
        <v>2121</v>
      </c>
      <c r="C448" s="310"/>
      <c r="D448" s="310"/>
      <c r="E448" s="368"/>
      <c r="F448" s="312"/>
    </row>
    <row r="449" spans="1:6" s="397" customFormat="1">
      <c r="A449" s="222"/>
      <c r="B449" s="409" t="s">
        <v>2122</v>
      </c>
      <c r="C449" s="38" t="s">
        <v>1309</v>
      </c>
      <c r="D449" s="65">
        <v>1</v>
      </c>
      <c r="E449" s="65"/>
      <c r="F449" s="65">
        <f>+E449*D449</f>
        <v>0</v>
      </c>
    </row>
    <row r="450" spans="1:6" s="397" customFormat="1">
      <c r="A450" s="222"/>
      <c r="B450" s="409" t="s">
        <v>1903</v>
      </c>
      <c r="C450" s="38"/>
      <c r="D450" s="65"/>
      <c r="E450" s="65"/>
      <c r="F450" s="65"/>
    </row>
    <row r="451" spans="1:6" s="397" customFormat="1">
      <c r="A451" s="222"/>
      <c r="B451" s="409"/>
      <c r="C451" s="38"/>
      <c r="D451" s="65"/>
      <c r="E451" s="65"/>
      <c r="F451" s="65"/>
    </row>
    <row r="452" spans="1:6" s="397" customFormat="1">
      <c r="A452" s="222"/>
      <c r="B452" s="135" t="s">
        <v>2123</v>
      </c>
      <c r="C452" s="38"/>
      <c r="D452" s="65"/>
      <c r="E452" s="65"/>
      <c r="F452" s="65"/>
    </row>
    <row r="453" spans="1:6" s="397" customFormat="1">
      <c r="A453" s="222"/>
      <c r="B453" s="409"/>
      <c r="C453" s="38"/>
      <c r="D453" s="65"/>
      <c r="E453" s="65"/>
      <c r="F453" s="65"/>
    </row>
    <row r="454" spans="1:6" s="397" customFormat="1" ht="105">
      <c r="A454" s="222">
        <f>MAX($A$54:A453)+0.01</f>
        <v>1.7400000000000007</v>
      </c>
      <c r="B454" s="141" t="s">
        <v>2124</v>
      </c>
      <c r="C454" s="38"/>
      <c r="D454" s="38"/>
      <c r="E454" s="410"/>
      <c r="F454" s="411"/>
    </row>
    <row r="456" spans="1:6" s="397" customFormat="1">
      <c r="A456" s="222"/>
      <c r="B456" s="141" t="s">
        <v>2037</v>
      </c>
      <c r="C456" s="38"/>
      <c r="D456" s="38"/>
      <c r="E456" s="410"/>
      <c r="F456" s="411"/>
    </row>
    <row r="457" spans="1:6" s="397" customFormat="1">
      <c r="A457" s="222"/>
      <c r="B457" s="412" t="s">
        <v>2125</v>
      </c>
      <c r="C457" s="38"/>
      <c r="D457" s="38"/>
      <c r="E457" s="410"/>
      <c r="F457" s="411"/>
    </row>
    <row r="458" spans="1:6" s="397" customFormat="1">
      <c r="A458" s="222"/>
      <c r="B458" s="412" t="s">
        <v>2126</v>
      </c>
      <c r="C458" s="38"/>
      <c r="D458" s="38"/>
      <c r="E458" s="410"/>
      <c r="F458" s="411"/>
    </row>
    <row r="459" spans="1:6" s="397" customFormat="1">
      <c r="A459" s="222"/>
      <c r="B459" s="412" t="s">
        <v>2127</v>
      </c>
      <c r="C459"/>
      <c r="D459" s="3"/>
      <c r="E459"/>
      <c r="F459"/>
    </row>
    <row r="460" spans="1:6" s="397" customFormat="1">
      <c r="A460" s="222"/>
      <c r="B460" s="412" t="s">
        <v>2128</v>
      </c>
      <c r="C460" s="38"/>
      <c r="D460" s="38"/>
      <c r="E460" s="410"/>
      <c r="F460" s="411"/>
    </row>
    <row r="461" spans="1:6" s="397" customFormat="1">
      <c r="A461" s="222"/>
      <c r="B461" s="141" t="s">
        <v>2129</v>
      </c>
      <c r="C461" s="38"/>
      <c r="D461" s="38"/>
      <c r="E461" s="410"/>
      <c r="F461" s="411"/>
    </row>
    <row r="462" spans="1:6" s="397" customFormat="1">
      <c r="A462" s="222"/>
      <c r="B462" s="141" t="s">
        <v>2130</v>
      </c>
      <c r="C462" s="38"/>
      <c r="D462" s="38"/>
      <c r="E462" s="410"/>
      <c r="F462" s="411"/>
    </row>
    <row r="463" spans="1:6" s="397" customFormat="1">
      <c r="A463" s="222"/>
      <c r="B463" s="141" t="s">
        <v>2131</v>
      </c>
      <c r="C463" s="38"/>
      <c r="D463" s="38"/>
      <c r="E463" s="410"/>
      <c r="F463" s="411"/>
    </row>
    <row r="464" spans="1:6" s="397" customFormat="1">
      <c r="A464" s="222"/>
      <c r="B464" s="376" t="s">
        <v>2132</v>
      </c>
      <c r="C464" s="38"/>
      <c r="D464" s="38"/>
      <c r="E464" s="410"/>
      <c r="F464" s="411"/>
    </row>
    <row r="465" spans="1:6" s="397" customFormat="1">
      <c r="A465" s="222"/>
      <c r="B465" s="376" t="s">
        <v>2133</v>
      </c>
      <c r="C465" s="38"/>
      <c r="D465" s="38"/>
      <c r="E465" s="410"/>
      <c r="F465" s="411"/>
    </row>
    <row r="466" spans="1:6" s="397" customFormat="1" ht="30">
      <c r="A466" s="222"/>
      <c r="B466" s="141" t="s">
        <v>2134</v>
      </c>
      <c r="C466" s="3"/>
      <c r="D466" s="3"/>
      <c r="E466" s="3"/>
      <c r="F466" s="3"/>
    </row>
    <row r="467" spans="1:6" s="397" customFormat="1">
      <c r="A467" s="222"/>
      <c r="B467" s="141" t="s">
        <v>2135</v>
      </c>
      <c r="C467" s="38" t="s">
        <v>1309</v>
      </c>
      <c r="D467" s="65">
        <v>2</v>
      </c>
      <c r="E467" s="413"/>
      <c r="F467" s="411">
        <f>D467*E467</f>
        <v>0</v>
      </c>
    </row>
    <row r="468" spans="1:6" s="397" customFormat="1">
      <c r="A468" s="222"/>
      <c r="B468" s="376" t="s">
        <v>1881</v>
      </c>
    </row>
    <row r="469" spans="1:6" s="397" customFormat="1">
      <c r="A469" s="222"/>
      <c r="C469" s="414"/>
      <c r="D469" s="65"/>
      <c r="E469" s="413"/>
      <c r="F469" s="278"/>
    </row>
    <row r="470" spans="1:6" s="397" customFormat="1" ht="30">
      <c r="A470" s="222">
        <f>MAX($A$54:A469)+0.01</f>
        <v>1.7500000000000007</v>
      </c>
      <c r="B470" s="141" t="s">
        <v>2136</v>
      </c>
      <c r="C470" s="38"/>
      <c r="D470" s="38"/>
      <c r="E470" s="410"/>
      <c r="F470"/>
    </row>
    <row r="471" spans="1:6" s="397" customFormat="1" ht="30">
      <c r="A471" s="222"/>
      <c r="B471" s="141" t="s">
        <v>2137</v>
      </c>
      <c r="C471" s="38"/>
      <c r="D471" s="38"/>
      <c r="E471" s="410"/>
      <c r="F471"/>
    </row>
    <row r="472" spans="1:6" s="397" customFormat="1">
      <c r="A472" s="222"/>
      <c r="B472" s="141" t="s">
        <v>2138</v>
      </c>
      <c r="C472" s="38"/>
      <c r="D472" s="38"/>
      <c r="E472" s="410"/>
      <c r="F472"/>
    </row>
    <row r="473" spans="1:6" s="397" customFormat="1" ht="30">
      <c r="A473" s="222"/>
      <c r="B473" s="141" t="s">
        <v>2139</v>
      </c>
      <c r="C473" s="38"/>
      <c r="D473" s="38"/>
      <c r="E473" s="410"/>
      <c r="F473"/>
    </row>
    <row r="474" spans="1:6" s="397" customFormat="1">
      <c r="A474" s="222"/>
      <c r="B474" s="141" t="s">
        <v>2140</v>
      </c>
      <c r="C474" s="38"/>
      <c r="D474" s="38"/>
      <c r="E474" s="410"/>
      <c r="F474"/>
    </row>
    <row r="475" spans="1:6" s="397" customFormat="1">
      <c r="A475" s="222"/>
      <c r="B475" s="415"/>
      <c r="C475" s="38"/>
      <c r="D475" s="38"/>
      <c r="E475" s="410"/>
      <c r="F475"/>
    </row>
    <row r="476" spans="1:6" s="397" customFormat="1">
      <c r="A476" s="222"/>
      <c r="B476" s="141" t="s">
        <v>2037</v>
      </c>
      <c r="C476" s="38"/>
      <c r="D476" s="38"/>
      <c r="E476" s="410"/>
      <c r="F476"/>
    </row>
    <row r="477" spans="1:6" s="397" customFormat="1">
      <c r="A477" s="222"/>
      <c r="B477" s="380" t="s">
        <v>2141</v>
      </c>
      <c r="C477" s="38"/>
      <c r="D477" s="38"/>
      <c r="E477" s="410"/>
      <c r="F477" s="3"/>
    </row>
    <row r="478" spans="1:6" s="397" customFormat="1">
      <c r="A478" s="222"/>
      <c r="B478" s="380" t="s">
        <v>2142</v>
      </c>
      <c r="C478" s="38"/>
      <c r="D478" s="38"/>
      <c r="E478" s="410"/>
      <c r="F478" s="3"/>
    </row>
    <row r="479" spans="1:6" s="397" customFormat="1">
      <c r="A479" s="222"/>
      <c r="B479" s="380" t="s">
        <v>2143</v>
      </c>
      <c r="C479" s="38"/>
      <c r="D479" s="38"/>
      <c r="E479" s="410"/>
      <c r="F479" s="3"/>
    </row>
    <row r="480" spans="1:6" s="397" customFormat="1">
      <c r="A480" s="222"/>
      <c r="B480" s="380" t="s">
        <v>2144</v>
      </c>
      <c r="C480" s="3"/>
      <c r="D480" s="3"/>
      <c r="E480" s="3"/>
      <c r="F480" s="3"/>
    </row>
    <row r="481" spans="1:6" s="397" customFormat="1">
      <c r="A481" s="222"/>
      <c r="B481" s="380"/>
      <c r="C481" s="3"/>
      <c r="D481" s="3"/>
      <c r="E481" s="3"/>
      <c r="F481" s="3"/>
    </row>
    <row r="482" spans="1:6" s="397" customFormat="1">
      <c r="A482" s="222"/>
      <c r="B482" s="141" t="s">
        <v>2145</v>
      </c>
      <c r="C482" s="38" t="s">
        <v>1309</v>
      </c>
      <c r="D482" s="65">
        <v>1</v>
      </c>
      <c r="E482" s="413"/>
      <c r="F482" s="416">
        <f>D482*E482</f>
        <v>0</v>
      </c>
    </row>
    <row r="483" spans="1:6" s="397" customFormat="1">
      <c r="A483" s="222"/>
      <c r="B483" s="376" t="s">
        <v>1881</v>
      </c>
      <c r="C483" s="414"/>
      <c r="D483" s="65"/>
      <c r="E483" s="413"/>
      <c r="F483" s="278"/>
    </row>
    <row r="484" spans="1:6" s="397" customFormat="1">
      <c r="A484" s="222"/>
      <c r="B484" s="141"/>
      <c r="C484" s="3"/>
      <c r="D484" s="3"/>
      <c r="E484" s="410"/>
      <c r="F484" s="3"/>
    </row>
    <row r="485" spans="1:6" s="397" customFormat="1" ht="30">
      <c r="A485" s="222">
        <f>MAX($A$54:A484)+0.01</f>
        <v>1.7600000000000007</v>
      </c>
      <c r="B485" s="141" t="s">
        <v>2146</v>
      </c>
      <c r="C485" s="38"/>
      <c r="D485" s="38"/>
      <c r="E485" s="410"/>
      <c r="F485"/>
    </row>
    <row r="486" spans="1:6" s="397" customFormat="1" ht="30">
      <c r="A486" s="222"/>
      <c r="B486" s="141" t="s">
        <v>2137</v>
      </c>
      <c r="C486" s="38"/>
      <c r="D486" s="38"/>
      <c r="E486" s="410"/>
      <c r="F486"/>
    </row>
    <row r="487" spans="1:6" s="397" customFormat="1">
      <c r="A487" s="222"/>
      <c r="B487" s="141" t="s">
        <v>2138</v>
      </c>
      <c r="C487" s="38"/>
      <c r="D487" s="38"/>
      <c r="E487" s="410"/>
      <c r="F487"/>
    </row>
    <row r="488" spans="1:6" s="397" customFormat="1" ht="30">
      <c r="A488" s="222"/>
      <c r="B488" s="141" t="s">
        <v>2139</v>
      </c>
      <c r="C488" s="38"/>
      <c r="D488" s="38"/>
      <c r="E488" s="410"/>
      <c r="F488"/>
    </row>
    <row r="489" spans="1:6" s="397" customFormat="1">
      <c r="A489" s="222"/>
      <c r="B489" s="141" t="s">
        <v>2140</v>
      </c>
      <c r="C489" s="38"/>
      <c r="D489" s="38"/>
      <c r="E489" s="410"/>
      <c r="F489"/>
    </row>
    <row r="490" spans="1:6" s="397" customFormat="1">
      <c r="A490" s="222"/>
      <c r="B490" s="415"/>
      <c r="C490" s="38"/>
      <c r="D490" s="38"/>
      <c r="E490" s="410"/>
      <c r="F490"/>
    </row>
    <row r="491" spans="1:6" s="397" customFormat="1">
      <c r="A491" s="222"/>
      <c r="B491" s="141" t="s">
        <v>2037</v>
      </c>
      <c r="C491" s="38"/>
      <c r="D491" s="38"/>
      <c r="E491" s="410"/>
      <c r="F491"/>
    </row>
    <row r="492" spans="1:6" s="397" customFormat="1">
      <c r="A492" s="222"/>
      <c r="B492" s="380" t="s">
        <v>2141</v>
      </c>
      <c r="C492" s="38"/>
      <c r="D492" s="38"/>
      <c r="E492" s="410"/>
      <c r="F492" s="3"/>
    </row>
    <row r="493" spans="1:6" s="397" customFormat="1">
      <c r="A493" s="222"/>
      <c r="B493" s="380" t="s">
        <v>2142</v>
      </c>
      <c r="C493" s="38"/>
      <c r="D493" s="38"/>
      <c r="E493" s="410"/>
      <c r="F493" s="3"/>
    </row>
    <row r="494" spans="1:6" s="397" customFormat="1">
      <c r="A494" s="222"/>
      <c r="B494" s="380" t="s">
        <v>2143</v>
      </c>
      <c r="C494" s="38"/>
      <c r="D494" s="38"/>
      <c r="E494" s="410"/>
      <c r="F494" s="3"/>
    </row>
    <row r="495" spans="1:6" s="397" customFormat="1">
      <c r="A495" s="222"/>
      <c r="B495" s="380" t="s">
        <v>2144</v>
      </c>
      <c r="C495" s="3"/>
      <c r="D495" s="3"/>
      <c r="E495" s="3"/>
      <c r="F495" s="3"/>
    </row>
    <row r="496" spans="1:6" s="397" customFormat="1">
      <c r="A496" s="222"/>
      <c r="B496" s="380"/>
      <c r="C496" s="3"/>
      <c r="D496" s="3"/>
      <c r="E496" s="3"/>
      <c r="F496" s="3"/>
    </row>
    <row r="497" spans="1:6" s="397" customFormat="1">
      <c r="A497" s="222"/>
      <c r="B497" s="141" t="s">
        <v>2147</v>
      </c>
      <c r="C497" s="38" t="s">
        <v>1309</v>
      </c>
      <c r="D497" s="65">
        <v>1</v>
      </c>
      <c r="E497" s="413"/>
      <c r="F497" s="416">
        <f>D497*E497</f>
        <v>0</v>
      </c>
    </row>
    <row r="498" spans="1:6" s="397" customFormat="1">
      <c r="A498" s="222"/>
      <c r="B498" s="376" t="s">
        <v>1881</v>
      </c>
      <c r="C498" s="38"/>
      <c r="D498" s="38"/>
      <c r="E498" s="410"/>
      <c r="F498"/>
    </row>
    <row r="499" spans="1:6" s="397" customFormat="1">
      <c r="A499" s="222"/>
      <c r="B499" s="376"/>
      <c r="C499" s="414"/>
      <c r="D499" s="414"/>
      <c r="E499" s="417"/>
      <c r="F499" s="413"/>
    </row>
    <row r="500" spans="1:6" s="397" customFormat="1" ht="105">
      <c r="A500" s="222">
        <f>MAX($A$54:A499)+0.01</f>
        <v>1.7700000000000007</v>
      </c>
      <c r="B500" s="376" t="s">
        <v>2148</v>
      </c>
      <c r="C500" s="414"/>
      <c r="D500" s="414"/>
      <c r="E500" s="417"/>
      <c r="F500" s="413"/>
    </row>
    <row r="501" spans="1:6" s="397" customFormat="1" ht="75">
      <c r="A501" s="222"/>
      <c r="B501" s="376" t="s">
        <v>2149</v>
      </c>
      <c r="C501" s="414"/>
      <c r="D501" s="414"/>
      <c r="E501" s="417"/>
      <c r="F501" s="413"/>
    </row>
    <row r="502" spans="1:6" s="397" customFormat="1">
      <c r="A502" s="222"/>
      <c r="B502" s="376" t="s">
        <v>2150</v>
      </c>
      <c r="C502" s="418" t="s">
        <v>1355</v>
      </c>
      <c r="D502" s="65">
        <v>10</v>
      </c>
      <c r="E502" s="413"/>
      <c r="F502" s="419">
        <f t="shared" ref="F502" si="6">D502*E502</f>
        <v>0</v>
      </c>
    </row>
    <row r="503" spans="1:6" s="397" customFormat="1">
      <c r="A503" s="222"/>
      <c r="B503" s="42" t="s">
        <v>2151</v>
      </c>
      <c r="C503" s="38" t="s">
        <v>1355</v>
      </c>
      <c r="D503" s="65">
        <v>10</v>
      </c>
      <c r="E503" s="413"/>
      <c r="F503" s="420">
        <f>D503*E503</f>
        <v>0</v>
      </c>
    </row>
    <row r="504" spans="1:6" s="397" customFormat="1">
      <c r="A504" s="222"/>
      <c r="B504" s="376"/>
      <c r="C504" s="414"/>
      <c r="D504" s="414"/>
      <c r="E504" s="417"/>
      <c r="F504" s="413"/>
    </row>
    <row r="505" spans="1:6" s="397" customFormat="1" ht="75">
      <c r="A505" s="222">
        <f>MAX($A$54:A504)+0.01</f>
        <v>1.7800000000000007</v>
      </c>
      <c r="B505" s="376" t="s">
        <v>2152</v>
      </c>
      <c r="C505" s="418" t="s">
        <v>1309</v>
      </c>
      <c r="D505" s="65">
        <v>2</v>
      </c>
      <c r="E505" s="413"/>
      <c r="F505" s="419">
        <f>D505*E505</f>
        <v>0</v>
      </c>
    </row>
    <row r="506" spans="1:6" s="397" customFormat="1">
      <c r="A506" s="222"/>
      <c r="B506" s="376"/>
      <c r="C506" s="414"/>
      <c r="D506" s="414"/>
      <c r="E506" s="417"/>
      <c r="F506" s="413"/>
    </row>
    <row r="507" spans="1:6" s="397" customFormat="1" ht="60">
      <c r="A507" s="222">
        <f>MAX($A$54:A506)+0.01</f>
        <v>1.7900000000000007</v>
      </c>
      <c r="B507" s="376" t="s">
        <v>2153</v>
      </c>
      <c r="C507" s="414"/>
      <c r="D507" s="414"/>
      <c r="E507" s="417"/>
      <c r="F507" s="413"/>
    </row>
    <row r="508" spans="1:6" s="397" customFormat="1" ht="45">
      <c r="A508" s="222"/>
      <c r="B508" s="376" t="s">
        <v>2154</v>
      </c>
      <c r="C508" s="414"/>
      <c r="D508" s="414"/>
      <c r="E508" s="417"/>
      <c r="F508" s="413"/>
    </row>
    <row r="509" spans="1:6" s="397" customFormat="1">
      <c r="A509" s="222"/>
      <c r="B509" s="376" t="s">
        <v>2155</v>
      </c>
      <c r="C509" s="418" t="s">
        <v>1355</v>
      </c>
      <c r="D509" s="65">
        <v>10</v>
      </c>
      <c r="E509" s="413"/>
      <c r="F509" s="419">
        <f>D509*E509</f>
        <v>0</v>
      </c>
    </row>
    <row r="510" spans="1:6" s="397" customFormat="1">
      <c r="A510" s="222"/>
      <c r="B510" s="376"/>
      <c r="C510" s="414"/>
      <c r="D510" s="414"/>
      <c r="E510" s="417"/>
      <c r="F510" s="413"/>
    </row>
    <row r="511" spans="1:6" s="397" customFormat="1" ht="75">
      <c r="A511" s="222">
        <f>MAX($A$54:A510)+0.01</f>
        <v>1.8000000000000007</v>
      </c>
      <c r="B511" s="376" t="s">
        <v>2156</v>
      </c>
      <c r="C511" s="418" t="s">
        <v>1309</v>
      </c>
      <c r="D511" s="65">
        <v>2</v>
      </c>
      <c r="E511" s="413"/>
      <c r="F511" s="419">
        <f>D511*E511</f>
        <v>0</v>
      </c>
    </row>
    <row r="512" spans="1:6" s="397" customFormat="1">
      <c r="A512" s="222"/>
      <c r="B512" s="376"/>
      <c r="C512" s="414"/>
      <c r="D512" s="414"/>
      <c r="E512" s="417"/>
      <c r="F512" s="413"/>
    </row>
    <row r="513" spans="1:6" s="397" customFormat="1" ht="75">
      <c r="A513" s="222">
        <f>MAX($A$54:A512)+0.01</f>
        <v>1.8100000000000007</v>
      </c>
      <c r="B513" s="376" t="s">
        <v>2157</v>
      </c>
      <c r="C513" s="421"/>
      <c r="D513" s="65"/>
      <c r="E513" s="422"/>
      <c r="F513" s="422"/>
    </row>
    <row r="514" spans="1:6" s="397" customFormat="1">
      <c r="A514" s="222"/>
      <c r="B514" s="423" t="s">
        <v>2158</v>
      </c>
      <c r="C514" s="424"/>
      <c r="D514" s="65"/>
      <c r="E514" s="425"/>
      <c r="F514" s="422"/>
    </row>
    <row r="515" spans="1:6" s="397" customFormat="1" ht="30">
      <c r="A515" s="222"/>
      <c r="B515" s="423" t="s">
        <v>2159</v>
      </c>
      <c r="C515" s="426" t="s">
        <v>1309</v>
      </c>
      <c r="D515" s="65">
        <v>2</v>
      </c>
      <c r="E515" s="413"/>
      <c r="F515" s="419">
        <f>+E515*D515</f>
        <v>0</v>
      </c>
    </row>
    <row r="516" spans="1:6" s="397" customFormat="1">
      <c r="A516" s="222"/>
      <c r="B516" s="427" t="s">
        <v>2160</v>
      </c>
      <c r="C516" s="426"/>
      <c r="D516" s="65"/>
      <c r="E516" s="425"/>
      <c r="F516" s="419"/>
    </row>
    <row r="517" spans="1:6" s="397" customFormat="1">
      <c r="A517" s="222"/>
      <c r="B517" s="42" t="s">
        <v>1881</v>
      </c>
      <c r="C517" s="428"/>
      <c r="D517" s="65"/>
      <c r="E517" s="429"/>
      <c r="F517" s="430"/>
    </row>
    <row r="518" spans="1:6" s="397" customFormat="1">
      <c r="A518" s="222"/>
      <c r="B518" s="376" t="s">
        <v>2161</v>
      </c>
      <c r="C518" s="418"/>
      <c r="D518" s="65"/>
      <c r="E518" s="424"/>
      <c r="F518" s="425"/>
    </row>
    <row r="519" spans="1:6" s="397" customFormat="1">
      <c r="A519" s="222"/>
      <c r="B519" s="376"/>
      <c r="C519" s="418"/>
      <c r="D519" s="65"/>
      <c r="E519" s="424"/>
      <c r="F519" s="425"/>
    </row>
    <row r="520" spans="1:6" s="397" customFormat="1" ht="60">
      <c r="A520" s="222">
        <f>MAX($A$54:A519)+0.01</f>
        <v>1.8200000000000007</v>
      </c>
      <c r="B520" s="376" t="s">
        <v>2162</v>
      </c>
      <c r="C520" s="414"/>
      <c r="D520" s="414"/>
      <c r="E520" s="417"/>
      <c r="F520" s="413"/>
    </row>
    <row r="521" spans="1:6" s="397" customFormat="1">
      <c r="A521" s="222"/>
      <c r="B521" s="376" t="s">
        <v>2163</v>
      </c>
      <c r="C521" s="418" t="s">
        <v>1309</v>
      </c>
      <c r="D521" s="65">
        <v>2</v>
      </c>
      <c r="E521" s="413"/>
      <c r="F521" s="419">
        <f>D521*E521</f>
        <v>0</v>
      </c>
    </row>
    <row r="522" spans="1:6" s="397" customFormat="1">
      <c r="A522" s="222"/>
      <c r="B522" s="431"/>
      <c r="C522" s="414"/>
      <c r="D522" s="432"/>
      <c r="E522" s="413"/>
      <c r="F522" s="413"/>
    </row>
    <row r="523" spans="1:6" s="299" customFormat="1" ht="15.75" thickBot="1">
      <c r="A523" s="213"/>
      <c r="B523" s="146" t="s">
        <v>2164</v>
      </c>
      <c r="C523" s="147"/>
      <c r="D523" s="148"/>
      <c r="E523" s="148"/>
      <c r="F523" s="148">
        <f>SUM(F55:F522)</f>
        <v>0</v>
      </c>
    </row>
    <row r="524" spans="1:6" s="299" customFormat="1" ht="15.75" thickTop="1">
      <c r="A524" s="287"/>
      <c r="B524" s="433"/>
      <c r="C524" s="38"/>
      <c r="D524" s="65"/>
      <c r="E524" s="65"/>
      <c r="F524" s="65"/>
    </row>
    <row r="525" spans="1:6" s="299" customFormat="1">
      <c r="A525" s="284" t="s">
        <v>492</v>
      </c>
      <c r="B525" s="131" t="s">
        <v>2165</v>
      </c>
      <c r="C525" s="132" t="s">
        <v>90</v>
      </c>
      <c r="D525" s="133" t="s">
        <v>91</v>
      </c>
      <c r="E525" s="133" t="s">
        <v>92</v>
      </c>
      <c r="F525" s="133" t="s">
        <v>93</v>
      </c>
    </row>
    <row r="526" spans="1:6" s="299" customFormat="1" ht="12.75">
      <c r="A526" s="434"/>
      <c r="B526" s="434"/>
      <c r="C526" s="434"/>
      <c r="D526" s="434"/>
      <c r="E526" s="434"/>
      <c r="F526" s="434"/>
    </row>
    <row r="527" spans="1:6" s="313" customFormat="1">
      <c r="A527" s="287"/>
      <c r="B527" s="135" t="s">
        <v>2166</v>
      </c>
      <c r="C527" s="434"/>
      <c r="D527" s="434"/>
      <c r="E527" s="435"/>
    </row>
    <row r="528" spans="1:6" s="313" customFormat="1" ht="12.75">
      <c r="A528" s="287"/>
      <c r="B528" s="285"/>
      <c r="C528" s="434"/>
      <c r="D528" s="434"/>
      <c r="E528" s="435"/>
    </row>
    <row r="529" spans="1:6" s="436" customFormat="1" ht="57" customHeight="1">
      <c r="A529" s="222">
        <f>2.01</f>
        <v>2.0099999999999998</v>
      </c>
      <c r="B529" s="141" t="s">
        <v>1847</v>
      </c>
      <c r="C529" s="38" t="s">
        <v>1355</v>
      </c>
      <c r="D529" s="65">
        <v>32</v>
      </c>
      <c r="E529" s="65"/>
      <c r="F529" s="419">
        <f>+E529*D529</f>
        <v>0</v>
      </c>
    </row>
    <row r="530" spans="1:6" s="436" customFormat="1">
      <c r="A530" s="287"/>
      <c r="B530" s="141"/>
      <c r="C530" s="288"/>
      <c r="D530" s="288"/>
      <c r="E530" s="289"/>
      <c r="F530" s="290"/>
    </row>
    <row r="531" spans="1:6" s="436" customFormat="1" ht="30">
      <c r="A531" s="222">
        <f>MAX($A$54:A530)+0.01</f>
        <v>2.0199999999999996</v>
      </c>
      <c r="B531" s="141" t="s">
        <v>1848</v>
      </c>
      <c r="C531" s="38" t="s">
        <v>1355</v>
      </c>
      <c r="D531" s="65">
        <v>32</v>
      </c>
      <c r="E531" s="65"/>
      <c r="F531" s="419">
        <f>+E531*D531</f>
        <v>0</v>
      </c>
    </row>
    <row r="532" spans="1:6" s="436" customFormat="1">
      <c r="A532" s="287"/>
      <c r="B532" s="141"/>
      <c r="C532" s="288"/>
      <c r="D532" s="288"/>
      <c r="E532" s="289"/>
      <c r="F532" s="290"/>
    </row>
    <row r="533" spans="1:6" s="299" customFormat="1" ht="60">
      <c r="A533" s="222">
        <f>MAX($A$54:A532)+0.01</f>
        <v>2.0299999999999994</v>
      </c>
      <c r="B533" s="141" t="s">
        <v>1849</v>
      </c>
      <c r="C533" s="38" t="s">
        <v>1309</v>
      </c>
      <c r="D533" s="65">
        <v>1</v>
      </c>
      <c r="E533" s="65"/>
      <c r="F533" s="419">
        <f>+E533*D533</f>
        <v>0</v>
      </c>
    </row>
    <row r="534" spans="1:6" s="313" customFormat="1">
      <c r="A534" s="287"/>
      <c r="B534" s="141"/>
      <c r="C534" s="288"/>
      <c r="D534" s="288"/>
      <c r="E534" s="289"/>
      <c r="F534" s="290"/>
    </row>
    <row r="535" spans="1:6" s="337" customFormat="1" ht="60">
      <c r="A535" s="222">
        <f>MAX($A$54:A534)+0.01</f>
        <v>2.0399999999999991</v>
      </c>
      <c r="B535" s="141" t="s">
        <v>2167</v>
      </c>
      <c r="C535" s="288"/>
      <c r="D535" s="288"/>
      <c r="E535" s="289"/>
      <c r="F535" s="290"/>
    </row>
    <row r="536" spans="1:6" s="313" customFormat="1">
      <c r="A536" s="287"/>
      <c r="B536" s="141" t="s">
        <v>2168</v>
      </c>
      <c r="C536" s="38" t="s">
        <v>1309</v>
      </c>
      <c r="D536" s="65">
        <v>1</v>
      </c>
      <c r="E536" s="65"/>
      <c r="F536" s="419">
        <f>+E536*D536</f>
        <v>0</v>
      </c>
    </row>
    <row r="537" spans="1:6" s="299" customFormat="1">
      <c r="A537" s="287"/>
      <c r="B537" s="141"/>
      <c r="C537" s="288"/>
      <c r="D537" s="288"/>
      <c r="E537" s="289"/>
      <c r="F537" s="290"/>
    </row>
    <row r="538" spans="1:6" s="299" customFormat="1" ht="75">
      <c r="A538" s="222">
        <f>MAX($A$54:A537)+0.01</f>
        <v>2.0499999999999989</v>
      </c>
      <c r="B538" s="141" t="s">
        <v>2169</v>
      </c>
      <c r="C538" s="38" t="s">
        <v>1309</v>
      </c>
      <c r="D538" s="65">
        <v>1</v>
      </c>
      <c r="E538" s="65"/>
      <c r="F538" s="419">
        <f>+E538*D538</f>
        <v>0</v>
      </c>
    </row>
    <row r="539" spans="1:6" s="299" customFormat="1" ht="19.5" customHeight="1">
      <c r="A539" s="287"/>
      <c r="B539" s="141"/>
      <c r="C539" s="288"/>
      <c r="D539" s="288"/>
      <c r="E539" s="289"/>
      <c r="F539" s="290"/>
    </row>
    <row r="540" spans="1:6" s="299" customFormat="1" ht="105">
      <c r="A540" s="222">
        <f>MAX($A$54:A539)+0.01</f>
        <v>2.0599999999999987</v>
      </c>
      <c r="B540" s="141" t="s">
        <v>1850</v>
      </c>
      <c r="C540" s="288"/>
      <c r="D540" s="288"/>
      <c r="E540" s="289"/>
      <c r="F540" s="290"/>
    </row>
    <row r="541" spans="1:6" s="313" customFormat="1">
      <c r="A541" s="287"/>
      <c r="B541" s="141" t="s">
        <v>1851</v>
      </c>
      <c r="C541" s="38" t="s">
        <v>1309</v>
      </c>
      <c r="D541" s="65">
        <v>1</v>
      </c>
      <c r="E541" s="65"/>
      <c r="F541" s="419">
        <f>+E541*D541</f>
        <v>0</v>
      </c>
    </row>
    <row r="542" spans="1:6" s="313" customFormat="1">
      <c r="A542" s="287"/>
      <c r="B542" s="141"/>
      <c r="C542" s="288"/>
      <c r="D542" s="288"/>
      <c r="E542" s="289"/>
      <c r="F542" s="290"/>
    </row>
    <row r="543" spans="1:6" s="318" customFormat="1" ht="90">
      <c r="A543" s="222">
        <f>MAX($A$54:A542)+0.01</f>
        <v>2.0699999999999985</v>
      </c>
      <c r="B543" s="141" t="s">
        <v>1852</v>
      </c>
    </row>
    <row r="544" spans="1:6" s="318" customFormat="1">
      <c r="A544" s="222"/>
      <c r="B544" s="141" t="s">
        <v>1853</v>
      </c>
      <c r="C544" s="38" t="s">
        <v>1854</v>
      </c>
      <c r="D544" s="65">
        <v>0</v>
      </c>
      <c r="E544" s="65"/>
      <c r="F544" s="419">
        <f>D544*E544</f>
        <v>0</v>
      </c>
    </row>
    <row r="545" spans="1:6" s="318" customFormat="1">
      <c r="A545" s="293"/>
      <c r="B545" s="141"/>
      <c r="C545" s="294"/>
      <c r="D545" s="294"/>
      <c r="E545" s="295"/>
      <c r="F545" s="296"/>
    </row>
    <row r="546" spans="1:6" s="437" customFormat="1" ht="120">
      <c r="A546" s="222">
        <f>MAX($A$54:A545)+0.01</f>
        <v>2.0799999999999983</v>
      </c>
      <c r="B546" s="141" t="s">
        <v>2170</v>
      </c>
      <c r="C546" s="288"/>
      <c r="D546" s="288"/>
      <c r="E546" s="289"/>
      <c r="F546" s="297"/>
    </row>
    <row r="547" spans="1:6" s="437" customFormat="1">
      <c r="A547" s="287"/>
      <c r="B547" s="141" t="s">
        <v>1856</v>
      </c>
      <c r="C547" s="38" t="s">
        <v>1854</v>
      </c>
      <c r="D547" s="65">
        <v>40</v>
      </c>
      <c r="E547" s="65"/>
      <c r="F547" s="419">
        <f>D547*E547</f>
        <v>0</v>
      </c>
    </row>
    <row r="548" spans="1:6" s="437" customFormat="1">
      <c r="A548" s="287"/>
      <c r="B548" s="141"/>
      <c r="C548" s="288"/>
      <c r="D548" s="288"/>
      <c r="E548" s="289"/>
      <c r="F548" s="297"/>
    </row>
    <row r="549" spans="1:6" s="437" customFormat="1" ht="90">
      <c r="A549" s="222">
        <f>MAX($A$54:A548)+0.01</f>
        <v>2.0899999999999981</v>
      </c>
      <c r="B549" s="141" t="s">
        <v>1857</v>
      </c>
      <c r="C549" s="288"/>
      <c r="D549" s="288"/>
      <c r="E549" s="289"/>
      <c r="F549" s="297"/>
    </row>
    <row r="550" spans="1:6" s="437" customFormat="1">
      <c r="A550" s="287"/>
      <c r="B550" s="141" t="s">
        <v>1858</v>
      </c>
      <c r="C550" s="38" t="s">
        <v>1854</v>
      </c>
      <c r="D550" s="65">
        <v>5</v>
      </c>
      <c r="E550" s="65"/>
      <c r="F550" s="419">
        <f>D550*E550</f>
        <v>0</v>
      </c>
    </row>
    <row r="551" spans="1:6" s="438" customFormat="1">
      <c r="A551" s="287"/>
      <c r="B551" s="141"/>
      <c r="C551" s="288"/>
      <c r="D551" s="288"/>
      <c r="E551" s="289"/>
      <c r="F551" s="297"/>
    </row>
    <row r="552" spans="1:6" s="438" customFormat="1" ht="30">
      <c r="A552" s="222">
        <f>MAX($A$54:A551)+0.01</f>
        <v>2.0999999999999979</v>
      </c>
      <c r="B552" s="141" t="s">
        <v>1859</v>
      </c>
      <c r="C552" s="38" t="s">
        <v>1860</v>
      </c>
      <c r="D552" s="65">
        <v>19</v>
      </c>
      <c r="E552" s="65"/>
      <c r="F552" s="419">
        <f>D552*E552</f>
        <v>0</v>
      </c>
    </row>
    <row r="553" spans="1:6" s="437" customFormat="1">
      <c r="A553" s="287"/>
      <c r="B553" s="141"/>
      <c r="C553" s="288"/>
      <c r="D553" s="288"/>
      <c r="E553" s="289"/>
      <c r="F553" s="297"/>
    </row>
    <row r="554" spans="1:6" s="438" customFormat="1">
      <c r="A554" s="222">
        <f>MAX($A$54:A553)+0.01</f>
        <v>2.1099999999999977</v>
      </c>
      <c r="B554" s="141" t="s">
        <v>1861</v>
      </c>
      <c r="C554" s="38" t="s">
        <v>1854</v>
      </c>
      <c r="D554" s="65">
        <v>11</v>
      </c>
      <c r="E554" s="65"/>
      <c r="F554" s="419">
        <f>D554*E554</f>
        <v>0</v>
      </c>
    </row>
    <row r="555" spans="1:6" s="437" customFormat="1">
      <c r="A555" s="287"/>
      <c r="B555" s="141"/>
      <c r="C555" s="288"/>
      <c r="D555" s="288"/>
      <c r="E555" s="289"/>
      <c r="F555" s="297"/>
    </row>
    <row r="556" spans="1:6" s="437" customFormat="1" ht="150">
      <c r="A556" s="222">
        <f>MAX($A$54:A555)+0.01</f>
        <v>2.1199999999999974</v>
      </c>
      <c r="B556" s="141" t="s">
        <v>1862</v>
      </c>
      <c r="C556" s="288"/>
      <c r="D556" s="288"/>
      <c r="E556" s="289"/>
      <c r="F556" s="297"/>
    </row>
    <row r="557" spans="1:6" s="437" customFormat="1" ht="30">
      <c r="A557" s="287"/>
      <c r="B557" s="141" t="s">
        <v>1863</v>
      </c>
      <c r="C557" s="38" t="s">
        <v>1854</v>
      </c>
      <c r="D557" s="65">
        <v>33</v>
      </c>
      <c r="E557" s="65"/>
      <c r="F557" s="419">
        <f>D557*E557</f>
        <v>0</v>
      </c>
    </row>
    <row r="558" spans="1:6" s="437" customFormat="1">
      <c r="A558" s="287"/>
      <c r="B558" s="141"/>
      <c r="C558" s="288"/>
      <c r="D558" s="288"/>
      <c r="E558" s="289"/>
      <c r="F558" s="297"/>
    </row>
    <row r="559" spans="1:6" s="437" customFormat="1" ht="45">
      <c r="A559" s="222">
        <f>MAX($A$54:A558)+0.01</f>
        <v>2.1299999999999972</v>
      </c>
      <c r="B559" s="141" t="s">
        <v>1864</v>
      </c>
      <c r="C559" s="38" t="s">
        <v>1854</v>
      </c>
      <c r="D559" s="65">
        <v>1</v>
      </c>
      <c r="E559" s="65"/>
      <c r="F559" s="419">
        <f>D559*E559</f>
        <v>0</v>
      </c>
    </row>
    <row r="560" spans="1:6" s="437" customFormat="1">
      <c r="A560" s="287"/>
      <c r="B560" s="141"/>
      <c r="C560" s="288"/>
      <c r="D560" s="288"/>
      <c r="E560" s="289"/>
      <c r="F560" s="297"/>
    </row>
    <row r="561" spans="1:6" ht="270">
      <c r="A561" s="222">
        <f>MAX($A$54:A560)+0.01</f>
        <v>2.139999999999997</v>
      </c>
      <c r="B561" s="141" t="s">
        <v>2171</v>
      </c>
      <c r="C561" s="288"/>
      <c r="D561" s="288"/>
      <c r="E561" s="289"/>
      <c r="F561" s="297"/>
    </row>
    <row r="562" spans="1:6">
      <c r="A562" s="287"/>
      <c r="B562" s="141" t="s">
        <v>2172</v>
      </c>
      <c r="C562" s="38" t="s">
        <v>1309</v>
      </c>
      <c r="D562" s="65">
        <v>1</v>
      </c>
      <c r="F562" s="419">
        <f>D562*E562</f>
        <v>0</v>
      </c>
    </row>
    <row r="563" spans="1:6">
      <c r="A563" s="287"/>
      <c r="B563" s="141"/>
      <c r="C563" s="439"/>
      <c r="D563" s="439"/>
      <c r="E563" s="440"/>
      <c r="F563" s="318"/>
    </row>
    <row r="564" spans="1:6" s="438" customFormat="1" ht="30">
      <c r="A564" s="222">
        <f>MAX($A$54:A563)+0.01</f>
        <v>2.1499999999999968</v>
      </c>
      <c r="B564" s="141" t="s">
        <v>2173</v>
      </c>
      <c r="C564" s="38" t="s">
        <v>246</v>
      </c>
      <c r="D564" s="65">
        <v>1</v>
      </c>
      <c r="E564" s="65"/>
      <c r="F564" s="419">
        <f>D564*E564</f>
        <v>0</v>
      </c>
    </row>
    <row r="565" spans="1:6">
      <c r="A565" s="299"/>
      <c r="B565" s="141"/>
      <c r="C565" s="299"/>
      <c r="D565" s="299"/>
      <c r="E565" s="299"/>
      <c r="F565" s="299"/>
    </row>
    <row r="566" spans="1:6" s="441" customFormat="1" ht="30">
      <c r="A566" s="222">
        <f>MAX($A$54:A565)+0.01</f>
        <v>2.1599999999999966</v>
      </c>
      <c r="B566" s="141" t="s">
        <v>1865</v>
      </c>
      <c r="C566" s="288"/>
      <c r="D566" s="288"/>
      <c r="E566" s="289"/>
      <c r="F566" s="297"/>
    </row>
    <row r="567" spans="1:6" s="441" customFormat="1">
      <c r="A567" s="287"/>
      <c r="B567" s="141" t="s">
        <v>2174</v>
      </c>
      <c r="C567" s="38" t="s">
        <v>1860</v>
      </c>
      <c r="D567" s="65">
        <v>75</v>
      </c>
      <c r="E567" s="65"/>
      <c r="F567" s="419">
        <f>D567*E567</f>
        <v>0</v>
      </c>
    </row>
    <row r="568" spans="1:6" s="441" customFormat="1">
      <c r="A568" s="287"/>
      <c r="B568" s="141"/>
      <c r="C568" s="288"/>
      <c r="D568" s="288"/>
      <c r="E568" s="289"/>
      <c r="F568" s="297"/>
    </row>
    <row r="569" spans="1:6" s="441" customFormat="1">
      <c r="A569" s="287"/>
      <c r="B569" s="135" t="s">
        <v>2175</v>
      </c>
      <c r="C569" s="367"/>
      <c r="D569" s="367"/>
      <c r="E569" s="435"/>
      <c r="F569" s="313"/>
    </row>
    <row r="570" spans="1:6" s="437" customFormat="1">
      <c r="A570" s="287"/>
      <c r="B570" s="141"/>
      <c r="C570" s="367"/>
      <c r="D570" s="367"/>
      <c r="E570" s="435"/>
      <c r="F570" s="313"/>
    </row>
    <row r="571" spans="1:6" s="437" customFormat="1" ht="30">
      <c r="A571" s="222">
        <f>MAX($A$54:A570)+0.01</f>
        <v>2.1699999999999964</v>
      </c>
      <c r="B571" s="141" t="s">
        <v>2176</v>
      </c>
      <c r="C571" s="307"/>
      <c r="D571" s="307"/>
      <c r="E571" s="288"/>
      <c r="F571" s="318"/>
    </row>
    <row r="572" spans="1:6" s="437" customFormat="1">
      <c r="A572" s="222"/>
      <c r="B572" s="141" t="s">
        <v>2177</v>
      </c>
      <c r="C572" s="38" t="s">
        <v>1355</v>
      </c>
      <c r="D572" s="65">
        <v>32</v>
      </c>
      <c r="E572" s="65"/>
      <c r="F572" s="419">
        <f>+E572*D572</f>
        <v>0</v>
      </c>
    </row>
    <row r="573" spans="1:6" s="313" customFormat="1" ht="12.75" customHeight="1">
      <c r="B573" s="141"/>
      <c r="C573" s="367"/>
      <c r="D573" s="367"/>
      <c r="E573" s="288"/>
    </row>
    <row r="574" spans="1:6" s="313" customFormat="1" ht="30">
      <c r="A574" s="222">
        <f>MAX($A$54:A573)+0.01</f>
        <v>2.1799999999999962</v>
      </c>
      <c r="B574" s="141" t="s">
        <v>2178</v>
      </c>
      <c r="C574" s="307"/>
      <c r="D574" s="307"/>
      <c r="E574" s="288"/>
      <c r="F574" s="318"/>
    </row>
    <row r="575" spans="1:6" s="313" customFormat="1">
      <c r="A575" s="442"/>
      <c r="B575" s="141" t="s">
        <v>2179</v>
      </c>
      <c r="C575" s="38" t="s">
        <v>1355</v>
      </c>
      <c r="D575" s="65">
        <v>32</v>
      </c>
      <c r="E575" s="65"/>
      <c r="F575" s="419">
        <f>+E575*D575</f>
        <v>0</v>
      </c>
    </row>
    <row r="576" spans="1:6" s="313" customFormat="1">
      <c r="A576"/>
      <c r="B576" s="141"/>
      <c r="C576"/>
      <c r="D576"/>
      <c r="E576"/>
      <c r="F576"/>
    </row>
    <row r="577" spans="1:16134" s="313" customFormat="1" ht="51">
      <c r="A577" s="222">
        <f>MAX($A$54:A576)+0.01</f>
        <v>2.1899999999999959</v>
      </c>
      <c r="B577" s="443" t="s">
        <v>2180</v>
      </c>
      <c r="C577" s="317"/>
      <c r="D577" s="317"/>
      <c r="E577" s="288"/>
      <c r="F577" s="317"/>
    </row>
    <row r="578" spans="1:16134" s="313" customFormat="1" ht="12.75">
      <c r="A578" s="444"/>
      <c r="B578" s="445" t="s">
        <v>2181</v>
      </c>
      <c r="C578" s="446"/>
      <c r="D578" s="317"/>
      <c r="E578" s="288"/>
    </row>
    <row r="579" spans="1:16134" s="313" customFormat="1">
      <c r="A579" s="318"/>
      <c r="B579" s="447" t="s">
        <v>2182</v>
      </c>
      <c r="C579" s="38" t="s">
        <v>246</v>
      </c>
      <c r="D579" s="65">
        <v>1</v>
      </c>
      <c r="E579" s="65"/>
      <c r="F579" s="419">
        <f>+E579*D579</f>
        <v>0</v>
      </c>
    </row>
    <row r="580" spans="1:16134" s="313" customFormat="1" ht="12.75">
      <c r="A580" s="442"/>
      <c r="B580" s="447"/>
      <c r="C580" s="307"/>
      <c r="D580" s="307"/>
      <c r="E580" s="288"/>
      <c r="F580" s="318"/>
    </row>
    <row r="581" spans="1:16134" s="313" customFormat="1" ht="38.25">
      <c r="A581" s="222">
        <f>MAX($A$54:A580)+0.01</f>
        <v>2.1999999999999957</v>
      </c>
      <c r="B581" s="447" t="s">
        <v>2183</v>
      </c>
      <c r="C581" s="307"/>
      <c r="D581" s="307"/>
      <c r="E581" s="288"/>
      <c r="F581" s="318"/>
    </row>
    <row r="582" spans="1:16134" s="313" customFormat="1">
      <c r="A582" s="318"/>
      <c r="B582" s="447" t="s">
        <v>2184</v>
      </c>
      <c r="C582" s="38" t="s">
        <v>246</v>
      </c>
      <c r="D582" s="65">
        <v>1</v>
      </c>
      <c r="E582" s="65"/>
      <c r="F582" s="419">
        <f>+E582*D582</f>
        <v>0</v>
      </c>
    </row>
    <row r="583" spans="1:16134" s="313" customFormat="1">
      <c r="A583" s="318"/>
      <c r="B583" s="447" t="s">
        <v>2185</v>
      </c>
      <c r="C583" s="38" t="s">
        <v>246</v>
      </c>
      <c r="D583" s="65">
        <v>1</v>
      </c>
      <c r="E583" s="65"/>
      <c r="F583" s="419">
        <f>+E583*D583</f>
        <v>0</v>
      </c>
    </row>
    <row r="584" spans="1:16134" s="448" customFormat="1" ht="12.75">
      <c r="A584" s="442"/>
      <c r="B584" s="447"/>
      <c r="C584" s="307"/>
      <c r="D584" s="307"/>
      <c r="E584" s="288"/>
      <c r="F584" s="318"/>
      <c r="P584" s="396"/>
      <c r="Q584" s="396"/>
      <c r="R584" s="396"/>
      <c r="S584" s="396"/>
      <c r="T584" s="396"/>
      <c r="U584" s="396"/>
      <c r="V584" s="396"/>
      <c r="W584" s="396"/>
      <c r="X584" s="396"/>
      <c r="Y584" s="396"/>
      <c r="Z584" s="396"/>
      <c r="AA584" s="396"/>
      <c r="AB584" s="396"/>
      <c r="AC584" s="396"/>
      <c r="AD584" s="396"/>
      <c r="AE584" s="396"/>
      <c r="AF584" s="396"/>
      <c r="AG584" s="396"/>
      <c r="AH584" s="396"/>
      <c r="AI584" s="396"/>
      <c r="AJ584" s="396"/>
      <c r="AK584" s="396"/>
      <c r="AL584" s="396"/>
      <c r="AM584" s="396"/>
      <c r="AN584" s="396"/>
      <c r="AO584" s="396"/>
      <c r="AP584" s="396"/>
      <c r="AQ584" s="396"/>
      <c r="AR584" s="396"/>
      <c r="AS584" s="396"/>
      <c r="AT584" s="396"/>
      <c r="AU584" s="396"/>
      <c r="AV584" s="396"/>
      <c r="AW584" s="396"/>
      <c r="AX584" s="396"/>
      <c r="AY584" s="396"/>
      <c r="AZ584" s="396"/>
      <c r="BA584" s="396"/>
      <c r="BB584" s="396"/>
      <c r="BC584" s="396"/>
      <c r="BD584" s="396"/>
      <c r="BE584" s="396"/>
      <c r="BF584" s="396"/>
      <c r="BG584" s="396"/>
      <c r="BH584" s="396"/>
      <c r="BI584" s="396"/>
      <c r="BJ584" s="396"/>
      <c r="BK584" s="396"/>
      <c r="BL584" s="396"/>
      <c r="BM584" s="396"/>
      <c r="BN584" s="396"/>
      <c r="BO584" s="396"/>
      <c r="BP584" s="396"/>
      <c r="BQ584" s="396"/>
      <c r="BR584" s="396"/>
      <c r="BS584" s="396"/>
      <c r="BT584" s="396"/>
      <c r="BU584" s="396"/>
      <c r="BV584" s="396"/>
      <c r="BW584" s="396"/>
      <c r="BX584" s="396"/>
      <c r="BY584" s="396"/>
      <c r="BZ584" s="396"/>
      <c r="CA584" s="396"/>
      <c r="CB584" s="396"/>
      <c r="CC584" s="396"/>
      <c r="CD584" s="396"/>
      <c r="CE584" s="396"/>
      <c r="CF584" s="396"/>
      <c r="CG584" s="396"/>
      <c r="CH584" s="396"/>
      <c r="CI584" s="396"/>
      <c r="CJ584" s="396"/>
      <c r="CK584" s="396"/>
      <c r="CL584" s="396"/>
      <c r="CM584" s="396"/>
      <c r="CN584" s="396"/>
      <c r="CO584" s="396"/>
      <c r="CP584" s="396"/>
      <c r="CQ584" s="396"/>
      <c r="CR584" s="396"/>
      <c r="CS584" s="396"/>
      <c r="CT584" s="396"/>
      <c r="CU584" s="396"/>
      <c r="CV584" s="396"/>
      <c r="CW584" s="396"/>
      <c r="CX584" s="396"/>
      <c r="CY584" s="396"/>
      <c r="CZ584" s="396"/>
      <c r="DA584" s="396"/>
      <c r="DB584" s="396"/>
      <c r="DC584" s="396"/>
      <c r="DD584" s="396"/>
      <c r="DE584" s="396"/>
      <c r="DF584" s="396"/>
      <c r="DG584" s="396"/>
      <c r="DH584" s="396"/>
      <c r="DI584" s="396"/>
      <c r="DJ584" s="396"/>
      <c r="DK584" s="396"/>
      <c r="DL584" s="396"/>
      <c r="DM584" s="396"/>
      <c r="DN584" s="396"/>
      <c r="DO584" s="396"/>
      <c r="DP584" s="396"/>
      <c r="DQ584" s="396"/>
      <c r="DR584" s="396"/>
      <c r="DS584" s="396"/>
      <c r="DT584" s="396"/>
      <c r="DU584" s="396"/>
      <c r="DV584" s="396"/>
      <c r="DW584" s="396"/>
      <c r="DX584" s="396"/>
      <c r="DY584" s="396"/>
      <c r="DZ584" s="396"/>
      <c r="EA584" s="396"/>
      <c r="EB584" s="396"/>
      <c r="EC584" s="396"/>
      <c r="ED584" s="396"/>
      <c r="EE584" s="396"/>
      <c r="EF584" s="396"/>
      <c r="EG584" s="396"/>
      <c r="EH584" s="396"/>
      <c r="EI584" s="396"/>
      <c r="EJ584" s="396"/>
      <c r="EK584" s="396"/>
      <c r="EL584" s="396"/>
      <c r="EM584" s="396"/>
      <c r="EN584" s="396"/>
      <c r="EO584" s="396"/>
      <c r="EP584" s="396"/>
      <c r="EQ584" s="396"/>
      <c r="ER584" s="396"/>
      <c r="ES584" s="396"/>
      <c r="ET584" s="396"/>
      <c r="EU584" s="396"/>
      <c r="EV584" s="396"/>
      <c r="EW584" s="396"/>
      <c r="EX584" s="396"/>
      <c r="EY584" s="396"/>
      <c r="EZ584" s="396"/>
      <c r="FA584" s="396"/>
      <c r="FB584" s="396"/>
      <c r="FC584" s="396"/>
      <c r="FD584" s="396"/>
      <c r="FE584" s="396"/>
      <c r="FF584" s="396"/>
      <c r="FG584" s="396"/>
      <c r="FH584" s="396"/>
      <c r="FI584" s="396"/>
      <c r="FJ584" s="396"/>
      <c r="FK584" s="396"/>
      <c r="FL584" s="396"/>
      <c r="FM584" s="396"/>
      <c r="FN584" s="396"/>
      <c r="FO584" s="396"/>
      <c r="FP584" s="396"/>
      <c r="FQ584" s="396"/>
      <c r="FR584" s="396"/>
      <c r="FS584" s="396"/>
      <c r="FT584" s="396"/>
      <c r="FU584" s="396"/>
      <c r="FV584" s="396"/>
      <c r="FW584" s="396"/>
      <c r="FX584" s="396"/>
      <c r="FY584" s="396"/>
      <c r="FZ584" s="396"/>
      <c r="GA584" s="396"/>
      <c r="GB584" s="396"/>
      <c r="GC584" s="396"/>
      <c r="GD584" s="396"/>
      <c r="GE584" s="396"/>
      <c r="GF584" s="396"/>
      <c r="GG584" s="396"/>
      <c r="GH584" s="396"/>
      <c r="GI584" s="396"/>
      <c r="GJ584" s="396"/>
      <c r="GK584" s="396"/>
      <c r="GL584" s="396"/>
      <c r="GM584" s="396"/>
      <c r="GN584" s="396"/>
      <c r="GO584" s="396"/>
      <c r="GP584" s="396"/>
      <c r="GQ584" s="396"/>
      <c r="GR584" s="396"/>
      <c r="GS584" s="396"/>
      <c r="GT584" s="396"/>
      <c r="GU584" s="396"/>
      <c r="GV584" s="396"/>
      <c r="GW584" s="396"/>
      <c r="GX584" s="396"/>
      <c r="GY584" s="396"/>
      <c r="GZ584" s="396"/>
      <c r="HA584" s="396"/>
      <c r="HB584" s="396"/>
      <c r="HC584" s="396"/>
      <c r="HD584" s="396"/>
      <c r="HE584" s="396"/>
      <c r="HF584" s="396"/>
      <c r="HG584" s="396"/>
      <c r="HH584" s="396"/>
      <c r="HI584" s="396"/>
      <c r="HJ584" s="396"/>
      <c r="HK584" s="396"/>
      <c r="HL584" s="396"/>
      <c r="HM584" s="396"/>
      <c r="HN584" s="396"/>
      <c r="HO584" s="396"/>
      <c r="HP584" s="396"/>
      <c r="HQ584" s="396"/>
      <c r="HR584" s="396"/>
      <c r="HS584" s="396"/>
      <c r="HT584" s="396"/>
      <c r="HU584" s="396"/>
      <c r="HV584" s="396"/>
      <c r="HW584" s="396"/>
      <c r="HX584" s="396"/>
      <c r="HY584" s="396"/>
      <c r="HZ584" s="396"/>
      <c r="IA584" s="396"/>
      <c r="IB584" s="396"/>
      <c r="IC584" s="396"/>
      <c r="ID584" s="396"/>
      <c r="IE584" s="396"/>
      <c r="IF584" s="396"/>
      <c r="IG584" s="396"/>
      <c r="IH584" s="396"/>
      <c r="II584" s="396"/>
      <c r="IJ584" s="396"/>
      <c r="IK584" s="396"/>
      <c r="IL584" s="396"/>
      <c r="IM584" s="396"/>
      <c r="IN584" s="396"/>
      <c r="IO584" s="396"/>
      <c r="IP584" s="396"/>
      <c r="IQ584" s="396"/>
      <c r="IR584" s="396"/>
      <c r="IS584" s="396"/>
      <c r="IT584" s="396"/>
      <c r="IU584" s="396"/>
      <c r="IV584" s="396"/>
      <c r="IW584" s="396"/>
      <c r="IX584" s="396"/>
      <c r="IY584" s="396"/>
      <c r="IZ584" s="396"/>
      <c r="JA584" s="396"/>
      <c r="JB584" s="396"/>
      <c r="JC584" s="396"/>
      <c r="JD584" s="396"/>
      <c r="JE584" s="396"/>
      <c r="JF584" s="396"/>
      <c r="JG584" s="396"/>
      <c r="JH584" s="396"/>
      <c r="JI584" s="396"/>
      <c r="JJ584" s="396"/>
      <c r="JK584" s="396"/>
      <c r="JL584" s="396"/>
      <c r="JM584" s="396"/>
      <c r="JN584" s="396"/>
      <c r="JO584" s="396"/>
      <c r="JP584" s="396"/>
      <c r="JQ584" s="396"/>
      <c r="JR584" s="396"/>
      <c r="JS584" s="396"/>
      <c r="JT584" s="396"/>
      <c r="JU584" s="396"/>
      <c r="JV584" s="396"/>
      <c r="JW584" s="396"/>
      <c r="JX584" s="396"/>
      <c r="JY584" s="396"/>
      <c r="JZ584" s="396"/>
      <c r="KA584" s="396"/>
      <c r="KB584" s="396"/>
      <c r="KC584" s="396"/>
      <c r="KD584" s="396"/>
      <c r="KE584" s="396"/>
      <c r="KF584" s="396"/>
      <c r="KG584" s="396"/>
      <c r="KH584" s="396"/>
      <c r="KI584" s="396"/>
      <c r="KJ584" s="396"/>
      <c r="KK584" s="396"/>
      <c r="KL584" s="396"/>
      <c r="KM584" s="396"/>
      <c r="KN584" s="396"/>
      <c r="KO584" s="396"/>
      <c r="KP584" s="396"/>
      <c r="KQ584" s="396"/>
      <c r="KR584" s="396"/>
      <c r="KS584" s="396"/>
      <c r="KT584" s="396"/>
      <c r="KU584" s="396"/>
      <c r="KV584" s="396"/>
      <c r="KW584" s="396"/>
      <c r="KX584" s="396"/>
      <c r="KY584" s="396"/>
      <c r="KZ584" s="396"/>
      <c r="LA584" s="396"/>
      <c r="LB584" s="396"/>
      <c r="LC584" s="396"/>
      <c r="LD584" s="396"/>
      <c r="LE584" s="396"/>
      <c r="LF584" s="396"/>
      <c r="LG584" s="396"/>
      <c r="LH584" s="396"/>
      <c r="LI584" s="396"/>
      <c r="LJ584" s="396"/>
      <c r="LK584" s="396"/>
      <c r="LL584" s="396"/>
      <c r="LM584" s="396"/>
      <c r="LN584" s="396"/>
      <c r="LO584" s="396"/>
      <c r="LP584" s="396"/>
      <c r="LQ584" s="396"/>
      <c r="LR584" s="396"/>
      <c r="LS584" s="396"/>
      <c r="LT584" s="396"/>
      <c r="LU584" s="396"/>
      <c r="LV584" s="396"/>
      <c r="LW584" s="396"/>
      <c r="LX584" s="396"/>
      <c r="LY584" s="396"/>
      <c r="LZ584" s="396"/>
      <c r="MA584" s="396"/>
      <c r="MB584" s="396"/>
      <c r="MC584" s="396"/>
      <c r="MD584" s="396"/>
      <c r="ME584" s="396"/>
      <c r="MF584" s="396"/>
      <c r="MG584" s="396"/>
      <c r="MH584" s="396"/>
      <c r="MI584" s="396"/>
      <c r="MJ584" s="396"/>
      <c r="MK584" s="396"/>
      <c r="ML584" s="396"/>
      <c r="MM584" s="396"/>
      <c r="MN584" s="396"/>
      <c r="MO584" s="396"/>
      <c r="MP584" s="396"/>
      <c r="MQ584" s="396"/>
      <c r="MR584" s="396"/>
      <c r="MS584" s="396"/>
      <c r="MT584" s="396"/>
      <c r="MU584" s="396"/>
      <c r="MV584" s="396"/>
      <c r="MW584" s="396"/>
      <c r="MX584" s="396"/>
      <c r="MY584" s="396"/>
      <c r="MZ584" s="396"/>
      <c r="NA584" s="396"/>
      <c r="NB584" s="396"/>
      <c r="NC584" s="396"/>
      <c r="ND584" s="396"/>
      <c r="NE584" s="396"/>
      <c r="NF584" s="396"/>
      <c r="NG584" s="396"/>
      <c r="NH584" s="396"/>
      <c r="NI584" s="396"/>
      <c r="NJ584" s="396"/>
      <c r="NK584" s="396"/>
      <c r="NL584" s="396"/>
      <c r="NM584" s="396"/>
      <c r="NN584" s="396"/>
      <c r="NO584" s="396"/>
      <c r="NP584" s="396"/>
      <c r="NQ584" s="396"/>
      <c r="NR584" s="396"/>
      <c r="NS584" s="396"/>
      <c r="NT584" s="396"/>
      <c r="NU584" s="396"/>
      <c r="NV584" s="396"/>
      <c r="NW584" s="396"/>
      <c r="NX584" s="396"/>
      <c r="NY584" s="396"/>
      <c r="NZ584" s="396"/>
      <c r="OA584" s="396"/>
      <c r="OB584" s="396"/>
      <c r="OC584" s="396"/>
      <c r="OD584" s="396"/>
      <c r="OE584" s="396"/>
      <c r="OF584" s="396"/>
      <c r="OG584" s="396"/>
      <c r="OH584" s="396"/>
      <c r="OI584" s="396"/>
      <c r="OJ584" s="396"/>
      <c r="OK584" s="396"/>
      <c r="OL584" s="396"/>
      <c r="OM584" s="396"/>
      <c r="ON584" s="396"/>
      <c r="OO584" s="396"/>
      <c r="OP584" s="396"/>
      <c r="OQ584" s="396"/>
      <c r="OR584" s="396"/>
      <c r="OS584" s="396"/>
      <c r="OT584" s="396"/>
      <c r="OU584" s="396"/>
      <c r="OV584" s="396"/>
      <c r="OW584" s="396"/>
      <c r="OX584" s="396"/>
      <c r="OY584" s="396"/>
      <c r="OZ584" s="396"/>
      <c r="PA584" s="396"/>
      <c r="PB584" s="396"/>
      <c r="PC584" s="396"/>
      <c r="PD584" s="396"/>
      <c r="PE584" s="396"/>
      <c r="PF584" s="396"/>
      <c r="PG584" s="396"/>
      <c r="PH584" s="396"/>
      <c r="PI584" s="396"/>
      <c r="PJ584" s="396"/>
      <c r="PK584" s="396"/>
      <c r="PL584" s="396"/>
      <c r="PM584" s="396"/>
      <c r="PN584" s="396"/>
      <c r="PO584" s="396"/>
      <c r="PP584" s="396"/>
      <c r="PQ584" s="396"/>
      <c r="PR584" s="396"/>
      <c r="PS584" s="396"/>
      <c r="PT584" s="396"/>
      <c r="PU584" s="396"/>
      <c r="PV584" s="396"/>
      <c r="PW584" s="396"/>
      <c r="PX584" s="396"/>
      <c r="PY584" s="396"/>
      <c r="PZ584" s="396"/>
      <c r="QA584" s="396"/>
      <c r="QB584" s="396"/>
      <c r="QC584" s="396"/>
      <c r="QD584" s="396"/>
      <c r="QE584" s="396"/>
      <c r="QF584" s="396"/>
      <c r="QG584" s="396"/>
      <c r="QH584" s="396"/>
      <c r="QI584" s="396"/>
      <c r="QJ584" s="396"/>
      <c r="QK584" s="396"/>
      <c r="QL584" s="396"/>
      <c r="QM584" s="396"/>
      <c r="QN584" s="396"/>
      <c r="QO584" s="396"/>
      <c r="QP584" s="396"/>
      <c r="QQ584" s="396"/>
      <c r="QR584" s="396"/>
      <c r="QS584" s="396"/>
      <c r="QT584" s="396"/>
      <c r="QU584" s="396"/>
      <c r="QV584" s="396"/>
      <c r="QW584" s="396"/>
      <c r="QX584" s="396"/>
      <c r="QY584" s="396"/>
      <c r="QZ584" s="396"/>
      <c r="RA584" s="396"/>
      <c r="RB584" s="396"/>
      <c r="RC584" s="396"/>
      <c r="RD584" s="396"/>
      <c r="RE584" s="396"/>
      <c r="RF584" s="396"/>
      <c r="RG584" s="396"/>
      <c r="RH584" s="396"/>
      <c r="RI584" s="396"/>
      <c r="RJ584" s="396"/>
      <c r="RK584" s="396"/>
      <c r="RL584" s="396"/>
      <c r="RM584" s="396"/>
      <c r="RN584" s="396"/>
      <c r="RO584" s="396"/>
      <c r="RP584" s="396"/>
      <c r="RQ584" s="396"/>
      <c r="RR584" s="396"/>
      <c r="RS584" s="396"/>
      <c r="RT584" s="396"/>
      <c r="RU584" s="396"/>
      <c r="RV584" s="396"/>
      <c r="RW584" s="396"/>
      <c r="RX584" s="396"/>
      <c r="RY584" s="396"/>
      <c r="RZ584" s="396"/>
      <c r="SA584" s="396"/>
      <c r="SB584" s="396"/>
      <c r="SC584" s="396"/>
      <c r="SD584" s="396"/>
      <c r="SE584" s="396"/>
      <c r="SF584" s="396"/>
      <c r="SG584" s="396"/>
      <c r="SH584" s="396"/>
      <c r="SI584" s="396"/>
      <c r="SJ584" s="396"/>
      <c r="SK584" s="396"/>
      <c r="SL584" s="396"/>
      <c r="SM584" s="396"/>
      <c r="SN584" s="396"/>
      <c r="SO584" s="396"/>
      <c r="SP584" s="396"/>
      <c r="SQ584" s="396"/>
      <c r="SR584" s="396"/>
      <c r="SS584" s="396"/>
      <c r="ST584" s="396"/>
      <c r="SU584" s="396"/>
      <c r="SV584" s="396"/>
      <c r="SW584" s="396"/>
      <c r="SX584" s="396"/>
      <c r="SY584" s="396"/>
      <c r="SZ584" s="396"/>
      <c r="TA584" s="396"/>
      <c r="TB584" s="396"/>
      <c r="TC584" s="396"/>
      <c r="TD584" s="396"/>
      <c r="TE584" s="396"/>
      <c r="TF584" s="396"/>
      <c r="TG584" s="396"/>
      <c r="TH584" s="396"/>
      <c r="TI584" s="396"/>
      <c r="TJ584" s="396"/>
      <c r="TK584" s="396"/>
      <c r="TL584" s="396"/>
      <c r="TM584" s="396"/>
      <c r="TN584" s="396"/>
      <c r="TO584" s="396"/>
      <c r="TP584" s="396"/>
      <c r="TQ584" s="396"/>
      <c r="TR584" s="396"/>
      <c r="TS584" s="396"/>
      <c r="TT584" s="396"/>
      <c r="TU584" s="396"/>
      <c r="TV584" s="396"/>
      <c r="TW584" s="396"/>
      <c r="TX584" s="396"/>
      <c r="TY584" s="396"/>
      <c r="TZ584" s="396"/>
      <c r="UA584" s="396"/>
      <c r="UB584" s="396"/>
      <c r="UC584" s="396"/>
      <c r="UD584" s="396"/>
      <c r="UE584" s="396"/>
      <c r="UF584" s="396"/>
      <c r="UG584" s="396"/>
      <c r="UH584" s="396"/>
      <c r="UI584" s="396"/>
      <c r="UJ584" s="396"/>
      <c r="UK584" s="396"/>
      <c r="UL584" s="396"/>
      <c r="UM584" s="396"/>
      <c r="UN584" s="396"/>
      <c r="UO584" s="396"/>
      <c r="UP584" s="396"/>
      <c r="UQ584" s="396"/>
      <c r="UR584" s="396"/>
      <c r="US584" s="396"/>
      <c r="UT584" s="396"/>
      <c r="UU584" s="396"/>
      <c r="UV584" s="396"/>
      <c r="UW584" s="396"/>
      <c r="UX584" s="396"/>
      <c r="UY584" s="396"/>
      <c r="UZ584" s="396"/>
      <c r="VA584" s="396"/>
      <c r="VB584" s="396"/>
      <c r="VC584" s="396"/>
      <c r="VD584" s="396"/>
      <c r="VE584" s="396"/>
      <c r="VF584" s="396"/>
      <c r="VG584" s="396"/>
      <c r="VH584" s="396"/>
      <c r="VI584" s="396"/>
      <c r="VJ584" s="396"/>
      <c r="VK584" s="396"/>
      <c r="VL584" s="396"/>
      <c r="VM584" s="396"/>
      <c r="VN584" s="396"/>
      <c r="VO584" s="396"/>
      <c r="VP584" s="396"/>
      <c r="VQ584" s="396"/>
      <c r="VR584" s="396"/>
      <c r="VS584" s="396"/>
      <c r="VT584" s="396"/>
      <c r="VU584" s="396"/>
      <c r="VV584" s="396"/>
      <c r="VW584" s="396"/>
      <c r="VX584" s="396"/>
      <c r="VY584" s="396"/>
      <c r="VZ584" s="396"/>
      <c r="WA584" s="396"/>
      <c r="WB584" s="396"/>
      <c r="WC584" s="396"/>
      <c r="WD584" s="396"/>
      <c r="WE584" s="396"/>
      <c r="WF584" s="396"/>
      <c r="WG584" s="396"/>
      <c r="WH584" s="396"/>
      <c r="WI584" s="396"/>
      <c r="WJ584" s="396"/>
      <c r="WK584" s="396"/>
      <c r="WL584" s="396"/>
      <c r="WM584" s="396"/>
      <c r="WN584" s="396"/>
      <c r="WO584" s="396"/>
      <c r="WP584" s="396"/>
      <c r="WQ584" s="396"/>
      <c r="WR584" s="396"/>
      <c r="WS584" s="396"/>
      <c r="WT584" s="396"/>
      <c r="WU584" s="396"/>
      <c r="WV584" s="396"/>
      <c r="WW584" s="396"/>
      <c r="WX584" s="396"/>
      <c r="WY584" s="396"/>
      <c r="WZ584" s="396"/>
      <c r="XA584" s="396"/>
      <c r="XB584" s="396"/>
      <c r="XC584" s="396"/>
      <c r="XD584" s="396"/>
      <c r="XE584" s="396"/>
      <c r="XF584" s="396"/>
      <c r="XG584" s="396"/>
      <c r="XH584" s="396"/>
      <c r="XI584" s="396"/>
      <c r="XJ584" s="396"/>
      <c r="XK584" s="396"/>
      <c r="XL584" s="396"/>
      <c r="XM584" s="396"/>
      <c r="XN584" s="396"/>
      <c r="XO584" s="396"/>
      <c r="XP584" s="396"/>
      <c r="XQ584" s="396"/>
      <c r="XR584" s="396"/>
      <c r="XS584" s="396"/>
      <c r="XT584" s="396"/>
      <c r="XU584" s="396"/>
      <c r="XV584" s="396"/>
      <c r="XW584" s="396"/>
      <c r="XX584" s="396"/>
      <c r="XY584" s="396"/>
      <c r="XZ584" s="396"/>
      <c r="YA584" s="396"/>
      <c r="YB584" s="396"/>
      <c r="YC584" s="396"/>
      <c r="YD584" s="396"/>
      <c r="YE584" s="396"/>
      <c r="YF584" s="396"/>
      <c r="YG584" s="396"/>
      <c r="YH584" s="396"/>
      <c r="YI584" s="396"/>
      <c r="YJ584" s="396"/>
      <c r="YK584" s="396"/>
      <c r="YL584" s="396"/>
      <c r="YM584" s="396"/>
      <c r="YN584" s="396"/>
      <c r="YO584" s="396"/>
      <c r="YP584" s="396"/>
      <c r="YQ584" s="396"/>
      <c r="YR584" s="396"/>
      <c r="YS584" s="396"/>
      <c r="YT584" s="396"/>
      <c r="YU584" s="396"/>
      <c r="YV584" s="396"/>
      <c r="YW584" s="396"/>
      <c r="YX584" s="396"/>
      <c r="YY584" s="396"/>
      <c r="YZ584" s="396"/>
      <c r="ZA584" s="396"/>
      <c r="ZB584" s="396"/>
      <c r="ZC584" s="396"/>
      <c r="ZD584" s="396"/>
      <c r="ZE584" s="396"/>
      <c r="ZF584" s="396"/>
      <c r="ZG584" s="396"/>
      <c r="ZH584" s="396"/>
      <c r="ZI584" s="396"/>
      <c r="ZJ584" s="396"/>
      <c r="ZK584" s="396"/>
      <c r="ZL584" s="396"/>
      <c r="ZM584" s="396"/>
      <c r="ZN584" s="396"/>
      <c r="ZO584" s="396"/>
      <c r="ZP584" s="396"/>
      <c r="ZQ584" s="396"/>
      <c r="ZR584" s="396"/>
      <c r="ZS584" s="396"/>
      <c r="ZT584" s="396"/>
      <c r="ZU584" s="396"/>
      <c r="ZV584" s="396"/>
      <c r="ZW584" s="396"/>
      <c r="ZX584" s="396"/>
      <c r="ZY584" s="396"/>
      <c r="ZZ584" s="396"/>
      <c r="AAA584" s="396"/>
      <c r="AAB584" s="396"/>
      <c r="AAC584" s="396"/>
      <c r="AAD584" s="396"/>
      <c r="AAE584" s="396"/>
      <c r="AAF584" s="396"/>
      <c r="AAG584" s="396"/>
      <c r="AAH584" s="396"/>
      <c r="AAI584" s="396"/>
      <c r="AAJ584" s="396"/>
      <c r="AAK584" s="396"/>
      <c r="AAL584" s="396"/>
      <c r="AAM584" s="396"/>
      <c r="AAN584" s="396"/>
      <c r="AAO584" s="396"/>
      <c r="AAP584" s="396"/>
      <c r="AAQ584" s="396"/>
      <c r="AAR584" s="396"/>
      <c r="AAS584" s="396"/>
      <c r="AAT584" s="396"/>
      <c r="AAU584" s="396"/>
      <c r="AAV584" s="396"/>
      <c r="AAW584" s="396"/>
      <c r="AAX584" s="396"/>
      <c r="AAY584" s="396"/>
      <c r="AAZ584" s="396"/>
      <c r="ABA584" s="396"/>
      <c r="ABB584" s="396"/>
      <c r="ABC584" s="396"/>
      <c r="ABD584" s="396"/>
      <c r="ABE584" s="396"/>
      <c r="ABF584" s="396"/>
      <c r="ABG584" s="396"/>
      <c r="ABH584" s="396"/>
      <c r="ABI584" s="396"/>
      <c r="ABJ584" s="396"/>
      <c r="ABK584" s="396"/>
      <c r="ABL584" s="396"/>
      <c r="ABM584" s="396"/>
      <c r="ABN584" s="396"/>
      <c r="ABO584" s="396"/>
      <c r="ABP584" s="396"/>
      <c r="ABQ584" s="396"/>
      <c r="ABR584" s="396"/>
      <c r="ABS584" s="396"/>
      <c r="ABT584" s="396"/>
      <c r="ABU584" s="396"/>
      <c r="ABV584" s="396"/>
      <c r="ABW584" s="396"/>
      <c r="ABX584" s="396"/>
      <c r="ABY584" s="396"/>
      <c r="ABZ584" s="396"/>
      <c r="ACA584" s="396"/>
      <c r="ACB584" s="396"/>
      <c r="ACC584" s="396"/>
      <c r="ACD584" s="396"/>
      <c r="ACE584" s="396"/>
      <c r="ACF584" s="396"/>
      <c r="ACG584" s="396"/>
      <c r="ACH584" s="396"/>
      <c r="ACI584" s="396"/>
      <c r="ACJ584" s="396"/>
      <c r="ACK584" s="396"/>
      <c r="ACL584" s="396"/>
      <c r="ACM584" s="396"/>
      <c r="ACN584" s="396"/>
      <c r="ACO584" s="396"/>
      <c r="ACP584" s="396"/>
      <c r="ACQ584" s="396"/>
      <c r="ACR584" s="396"/>
      <c r="ACS584" s="396"/>
      <c r="ACT584" s="396"/>
      <c r="ACU584" s="396"/>
      <c r="ACV584" s="396"/>
      <c r="ACW584" s="396"/>
      <c r="ACX584" s="396"/>
      <c r="ACY584" s="396"/>
      <c r="ACZ584" s="396"/>
      <c r="ADA584" s="396"/>
      <c r="ADB584" s="396"/>
      <c r="ADC584" s="396"/>
      <c r="ADD584" s="396"/>
      <c r="ADE584" s="396"/>
      <c r="ADF584" s="396"/>
      <c r="ADG584" s="396"/>
      <c r="ADH584" s="396"/>
      <c r="ADI584" s="396"/>
      <c r="ADJ584" s="396"/>
      <c r="ADK584" s="396"/>
      <c r="ADL584" s="396"/>
      <c r="ADM584" s="396"/>
      <c r="ADN584" s="396"/>
      <c r="ADO584" s="396"/>
      <c r="ADP584" s="396"/>
      <c r="ADQ584" s="396"/>
      <c r="ADR584" s="396"/>
      <c r="ADS584" s="396"/>
      <c r="ADT584" s="396"/>
      <c r="ADU584" s="396"/>
      <c r="ADV584" s="396"/>
      <c r="ADW584" s="396"/>
      <c r="ADX584" s="396"/>
      <c r="ADY584" s="396"/>
      <c r="ADZ584" s="396"/>
      <c r="AEA584" s="396"/>
      <c r="AEB584" s="396"/>
      <c r="AEC584" s="396"/>
      <c r="AED584" s="396"/>
      <c r="AEE584" s="396"/>
      <c r="AEF584" s="396"/>
      <c r="AEG584" s="396"/>
      <c r="AEH584" s="396"/>
      <c r="AEI584" s="396"/>
      <c r="AEJ584" s="396"/>
      <c r="AEK584" s="396"/>
      <c r="AEL584" s="396"/>
      <c r="AEM584" s="396"/>
      <c r="AEN584" s="396"/>
      <c r="AEO584" s="396"/>
      <c r="AEP584" s="396"/>
      <c r="AEQ584" s="396"/>
      <c r="AER584" s="396"/>
      <c r="AES584" s="396"/>
      <c r="AET584" s="396"/>
      <c r="AEU584" s="396"/>
      <c r="AEV584" s="396"/>
      <c r="AEW584" s="396"/>
      <c r="AEX584" s="396"/>
      <c r="AEY584" s="396"/>
      <c r="AEZ584" s="396"/>
      <c r="AFA584" s="396"/>
      <c r="AFB584" s="396"/>
      <c r="AFC584" s="396"/>
      <c r="AFD584" s="396"/>
      <c r="AFE584" s="396"/>
      <c r="AFF584" s="396"/>
      <c r="AFG584" s="396"/>
      <c r="AFH584" s="396"/>
      <c r="AFI584" s="396"/>
      <c r="AFJ584" s="396"/>
      <c r="AFK584" s="396"/>
      <c r="AFL584" s="396"/>
      <c r="AFM584" s="396"/>
      <c r="AFN584" s="396"/>
      <c r="AFO584" s="396"/>
      <c r="AFP584" s="396"/>
      <c r="AFQ584" s="396"/>
      <c r="AFR584" s="396"/>
      <c r="AFS584" s="396"/>
      <c r="AFT584" s="396"/>
      <c r="AFU584" s="396"/>
      <c r="AFV584" s="396"/>
      <c r="AFW584" s="396"/>
      <c r="AFX584" s="396"/>
      <c r="AFY584" s="396"/>
      <c r="AFZ584" s="396"/>
      <c r="AGA584" s="396"/>
      <c r="AGB584" s="396"/>
      <c r="AGC584" s="396"/>
      <c r="AGD584" s="396"/>
      <c r="AGE584" s="396"/>
      <c r="AGF584" s="396"/>
      <c r="AGG584" s="396"/>
      <c r="AGH584" s="396"/>
      <c r="AGI584" s="396"/>
      <c r="AGJ584" s="396"/>
      <c r="AGK584" s="396"/>
      <c r="AGL584" s="396"/>
      <c r="AGM584" s="396"/>
      <c r="AGN584" s="396"/>
      <c r="AGO584" s="396"/>
      <c r="AGP584" s="396"/>
      <c r="AGQ584" s="396"/>
      <c r="AGR584" s="396"/>
      <c r="AGS584" s="396"/>
      <c r="AGT584" s="396"/>
      <c r="AGU584" s="396"/>
      <c r="AGV584" s="396"/>
      <c r="AGW584" s="396"/>
      <c r="AGX584" s="396"/>
      <c r="AGY584" s="396"/>
      <c r="AGZ584" s="396"/>
      <c r="AHA584" s="396"/>
      <c r="AHB584" s="396"/>
      <c r="AHC584" s="396"/>
      <c r="AHD584" s="396"/>
      <c r="AHE584" s="396"/>
      <c r="AHF584" s="396"/>
      <c r="AHG584" s="396"/>
      <c r="AHH584" s="396"/>
      <c r="AHI584" s="396"/>
      <c r="AHJ584" s="396"/>
      <c r="AHK584" s="396"/>
      <c r="AHL584" s="396"/>
      <c r="AHM584" s="396"/>
      <c r="AHN584" s="396"/>
      <c r="AHO584" s="396"/>
      <c r="AHP584" s="396"/>
      <c r="AHQ584" s="396"/>
      <c r="AHR584" s="396"/>
      <c r="AHS584" s="396"/>
      <c r="AHT584" s="396"/>
      <c r="AHU584" s="396"/>
      <c r="AHV584" s="396"/>
      <c r="AHW584" s="396"/>
      <c r="AHX584" s="396"/>
      <c r="AHY584" s="396"/>
      <c r="AHZ584" s="396"/>
      <c r="AIA584" s="396"/>
      <c r="AIB584" s="396"/>
      <c r="AIC584" s="396"/>
      <c r="AID584" s="396"/>
      <c r="AIE584" s="396"/>
      <c r="AIF584" s="396"/>
      <c r="AIG584" s="396"/>
      <c r="AIH584" s="396"/>
      <c r="AII584" s="396"/>
      <c r="AIJ584" s="396"/>
      <c r="AIK584" s="396"/>
      <c r="AIL584" s="396"/>
      <c r="AIM584" s="396"/>
      <c r="AIN584" s="396"/>
      <c r="AIO584" s="396"/>
      <c r="AIP584" s="396"/>
      <c r="AIQ584" s="396"/>
      <c r="AIR584" s="396"/>
      <c r="AIS584" s="396"/>
      <c r="AIT584" s="396"/>
      <c r="AIU584" s="396"/>
      <c r="AIV584" s="396"/>
      <c r="AIW584" s="396"/>
      <c r="AIX584" s="396"/>
      <c r="AIY584" s="396"/>
      <c r="AIZ584" s="396"/>
      <c r="AJA584" s="396"/>
      <c r="AJB584" s="396"/>
      <c r="AJC584" s="396"/>
      <c r="AJD584" s="396"/>
      <c r="AJE584" s="396"/>
      <c r="AJF584" s="396"/>
      <c r="AJG584" s="396"/>
      <c r="AJH584" s="396"/>
      <c r="AJI584" s="396"/>
      <c r="AJJ584" s="396"/>
      <c r="AJK584" s="396"/>
      <c r="AJL584" s="396"/>
      <c r="AJM584" s="396"/>
      <c r="AJN584" s="396"/>
      <c r="AJO584" s="396"/>
      <c r="AJP584" s="396"/>
      <c r="AJQ584" s="396"/>
      <c r="AJR584" s="396"/>
      <c r="AJS584" s="396"/>
      <c r="AJT584" s="396"/>
      <c r="AJU584" s="396"/>
      <c r="AJV584" s="396"/>
      <c r="AJW584" s="396"/>
      <c r="AJX584" s="396"/>
      <c r="AJY584" s="396"/>
      <c r="AJZ584" s="396"/>
      <c r="AKA584" s="396"/>
      <c r="AKB584" s="396"/>
      <c r="AKC584" s="396"/>
      <c r="AKD584" s="396"/>
      <c r="AKE584" s="396"/>
      <c r="AKF584" s="396"/>
      <c r="AKG584" s="396"/>
      <c r="AKH584" s="396"/>
      <c r="AKI584" s="396"/>
      <c r="AKJ584" s="396"/>
      <c r="AKK584" s="396"/>
      <c r="AKL584" s="396"/>
      <c r="AKM584" s="396"/>
      <c r="AKN584" s="396"/>
      <c r="AKO584" s="396"/>
      <c r="AKP584" s="396"/>
      <c r="AKQ584" s="396"/>
      <c r="AKR584" s="396"/>
      <c r="AKS584" s="396"/>
      <c r="AKT584" s="396"/>
      <c r="AKU584" s="396"/>
      <c r="AKV584" s="396"/>
      <c r="AKW584" s="396"/>
      <c r="AKX584" s="396"/>
      <c r="AKY584" s="396"/>
      <c r="AKZ584" s="396"/>
      <c r="ALA584" s="396"/>
      <c r="ALB584" s="396"/>
      <c r="ALC584" s="396"/>
      <c r="ALD584" s="396"/>
      <c r="ALE584" s="396"/>
      <c r="ALF584" s="396"/>
      <c r="ALG584" s="396"/>
      <c r="ALH584" s="396"/>
      <c r="ALI584" s="396"/>
      <c r="ALJ584" s="396"/>
      <c r="ALK584" s="396"/>
      <c r="ALL584" s="396"/>
      <c r="ALM584" s="396"/>
      <c r="ALN584" s="396"/>
      <c r="ALO584" s="396"/>
      <c r="ALP584" s="396"/>
      <c r="ALQ584" s="396"/>
      <c r="ALR584" s="396"/>
      <c r="ALS584" s="396"/>
      <c r="ALT584" s="396"/>
      <c r="ALU584" s="396"/>
      <c r="ALV584" s="396"/>
      <c r="ALW584" s="396"/>
      <c r="ALX584" s="396"/>
      <c r="ALY584" s="396"/>
      <c r="ALZ584" s="396"/>
      <c r="AMA584" s="396"/>
      <c r="AMB584" s="396"/>
      <c r="AMC584" s="396"/>
      <c r="AMD584" s="396"/>
      <c r="AME584" s="396"/>
      <c r="AMF584" s="396"/>
      <c r="AMG584" s="396"/>
      <c r="AMH584" s="396"/>
      <c r="AMI584" s="396"/>
      <c r="AMJ584" s="396"/>
      <c r="AMK584" s="396"/>
      <c r="AML584" s="396"/>
      <c r="AMM584" s="396"/>
      <c r="AMN584" s="396"/>
      <c r="AMO584" s="396"/>
      <c r="AMP584" s="396"/>
      <c r="AMQ584" s="396"/>
      <c r="AMR584" s="396"/>
      <c r="AMS584" s="396"/>
      <c r="AMT584" s="396"/>
      <c r="AMU584" s="396"/>
      <c r="AMV584" s="396"/>
      <c r="AMW584" s="396"/>
      <c r="AMX584" s="396"/>
      <c r="AMY584" s="396"/>
      <c r="AMZ584" s="396"/>
      <c r="ANA584" s="396"/>
      <c r="ANB584" s="396"/>
      <c r="ANC584" s="396"/>
      <c r="AND584" s="396"/>
      <c r="ANE584" s="396"/>
      <c r="ANF584" s="396"/>
      <c r="ANG584" s="396"/>
      <c r="ANH584" s="396"/>
      <c r="ANI584" s="396"/>
      <c r="ANJ584" s="396"/>
      <c r="ANK584" s="396"/>
      <c r="ANL584" s="396"/>
      <c r="ANM584" s="396"/>
      <c r="ANN584" s="396"/>
      <c r="ANO584" s="396"/>
      <c r="ANP584" s="396"/>
      <c r="ANQ584" s="396"/>
      <c r="ANR584" s="396"/>
      <c r="ANS584" s="396"/>
      <c r="ANT584" s="396"/>
      <c r="ANU584" s="396"/>
      <c r="ANV584" s="396"/>
      <c r="ANW584" s="396"/>
      <c r="ANX584" s="396"/>
      <c r="ANY584" s="396"/>
      <c r="ANZ584" s="396"/>
      <c r="AOA584" s="396"/>
      <c r="AOB584" s="396"/>
      <c r="AOC584" s="396"/>
      <c r="AOD584" s="396"/>
      <c r="AOE584" s="396"/>
      <c r="AOF584" s="396"/>
      <c r="AOG584" s="396"/>
      <c r="AOH584" s="396"/>
      <c r="AOI584" s="396"/>
      <c r="AOJ584" s="396"/>
      <c r="AOK584" s="396"/>
      <c r="AOL584" s="396"/>
      <c r="AOM584" s="396"/>
      <c r="AON584" s="396"/>
      <c r="AOO584" s="396"/>
      <c r="AOP584" s="396"/>
      <c r="AOQ584" s="396"/>
      <c r="AOR584" s="396"/>
      <c r="AOS584" s="396"/>
      <c r="AOT584" s="396"/>
      <c r="AOU584" s="396"/>
      <c r="AOV584" s="396"/>
      <c r="AOW584" s="396"/>
      <c r="AOX584" s="396"/>
      <c r="AOY584" s="396"/>
      <c r="AOZ584" s="396"/>
      <c r="APA584" s="396"/>
      <c r="APB584" s="396"/>
      <c r="APC584" s="396"/>
      <c r="APD584" s="396"/>
      <c r="APE584" s="396"/>
      <c r="APF584" s="396"/>
      <c r="APG584" s="396"/>
      <c r="APH584" s="396"/>
      <c r="API584" s="396"/>
      <c r="APJ584" s="396"/>
      <c r="APK584" s="396"/>
      <c r="APL584" s="396"/>
      <c r="APM584" s="396"/>
      <c r="APN584" s="396"/>
      <c r="APO584" s="396"/>
      <c r="APP584" s="396"/>
      <c r="APQ584" s="396"/>
      <c r="APR584" s="396"/>
      <c r="APS584" s="396"/>
      <c r="APT584" s="396"/>
      <c r="APU584" s="396"/>
      <c r="APV584" s="396"/>
      <c r="APW584" s="396"/>
      <c r="APX584" s="396"/>
      <c r="APY584" s="396"/>
      <c r="APZ584" s="396"/>
      <c r="AQA584" s="396"/>
      <c r="AQB584" s="396"/>
      <c r="AQC584" s="396"/>
      <c r="AQD584" s="396"/>
      <c r="AQE584" s="396"/>
      <c r="AQF584" s="396"/>
      <c r="AQG584" s="396"/>
      <c r="AQH584" s="396"/>
      <c r="AQI584" s="396"/>
      <c r="AQJ584" s="396"/>
      <c r="AQK584" s="396"/>
      <c r="AQL584" s="396"/>
      <c r="AQM584" s="396"/>
      <c r="AQN584" s="396"/>
      <c r="AQO584" s="396"/>
      <c r="AQP584" s="396"/>
      <c r="AQQ584" s="396"/>
      <c r="AQR584" s="396"/>
      <c r="AQS584" s="396"/>
      <c r="AQT584" s="396"/>
      <c r="AQU584" s="396"/>
      <c r="AQV584" s="396"/>
      <c r="AQW584" s="396"/>
      <c r="AQX584" s="396"/>
      <c r="AQY584" s="396"/>
      <c r="AQZ584" s="396"/>
      <c r="ARA584" s="396"/>
      <c r="ARB584" s="396"/>
      <c r="ARC584" s="396"/>
      <c r="ARD584" s="396"/>
      <c r="ARE584" s="396"/>
      <c r="ARF584" s="396"/>
      <c r="ARG584" s="396"/>
      <c r="ARH584" s="396"/>
      <c r="ARI584" s="396"/>
      <c r="ARJ584" s="396"/>
      <c r="ARK584" s="396"/>
      <c r="ARL584" s="396"/>
      <c r="ARM584" s="396"/>
      <c r="ARN584" s="396"/>
      <c r="ARO584" s="396"/>
      <c r="ARP584" s="396"/>
      <c r="ARQ584" s="396"/>
      <c r="ARR584" s="396"/>
      <c r="ARS584" s="396"/>
      <c r="ART584" s="396"/>
      <c r="ARU584" s="396"/>
      <c r="ARV584" s="396"/>
      <c r="ARW584" s="396"/>
      <c r="ARX584" s="396"/>
      <c r="ARY584" s="396"/>
      <c r="ARZ584" s="396"/>
      <c r="ASA584" s="396"/>
      <c r="ASB584" s="396"/>
      <c r="ASC584" s="396"/>
      <c r="ASD584" s="396"/>
      <c r="ASE584" s="396"/>
      <c r="ASF584" s="396"/>
      <c r="ASG584" s="396"/>
      <c r="ASH584" s="396"/>
      <c r="ASI584" s="396"/>
      <c r="ASJ584" s="396"/>
      <c r="ASK584" s="396"/>
      <c r="ASL584" s="396"/>
      <c r="ASM584" s="396"/>
      <c r="ASN584" s="396"/>
      <c r="ASO584" s="396"/>
      <c r="ASP584" s="396"/>
      <c r="ASQ584" s="396"/>
      <c r="ASR584" s="396"/>
      <c r="ASS584" s="396"/>
      <c r="AST584" s="396"/>
      <c r="ASU584" s="396"/>
      <c r="ASV584" s="396"/>
      <c r="ASW584" s="396"/>
      <c r="ASX584" s="396"/>
      <c r="ASY584" s="396"/>
      <c r="ASZ584" s="396"/>
      <c r="ATA584" s="396"/>
      <c r="ATB584" s="396"/>
      <c r="ATC584" s="396"/>
      <c r="ATD584" s="396"/>
      <c r="ATE584" s="396"/>
      <c r="ATF584" s="396"/>
      <c r="ATG584" s="396"/>
      <c r="ATH584" s="396"/>
      <c r="ATI584" s="396"/>
      <c r="ATJ584" s="396"/>
      <c r="ATK584" s="396"/>
      <c r="ATL584" s="396"/>
      <c r="ATM584" s="396"/>
      <c r="ATN584" s="396"/>
      <c r="ATO584" s="396"/>
      <c r="ATP584" s="396"/>
      <c r="ATQ584" s="396"/>
      <c r="ATR584" s="396"/>
      <c r="ATS584" s="396"/>
      <c r="ATT584" s="396"/>
      <c r="ATU584" s="396"/>
      <c r="ATV584" s="396"/>
      <c r="ATW584" s="396"/>
      <c r="ATX584" s="396"/>
      <c r="ATY584" s="396"/>
      <c r="ATZ584" s="396"/>
      <c r="AUA584" s="396"/>
      <c r="AUB584" s="396"/>
      <c r="AUC584" s="396"/>
      <c r="AUD584" s="396"/>
      <c r="AUE584" s="396"/>
      <c r="AUF584" s="396"/>
      <c r="AUG584" s="396"/>
      <c r="AUH584" s="396"/>
      <c r="AUI584" s="396"/>
      <c r="AUJ584" s="396"/>
      <c r="AUK584" s="396"/>
      <c r="AUL584" s="396"/>
      <c r="AUM584" s="396"/>
      <c r="AUN584" s="396"/>
      <c r="AUO584" s="396"/>
      <c r="AUP584" s="396"/>
      <c r="AUQ584" s="396"/>
      <c r="AUR584" s="396"/>
      <c r="AUS584" s="396"/>
      <c r="AUT584" s="396"/>
      <c r="AUU584" s="396"/>
      <c r="AUV584" s="396"/>
      <c r="AUW584" s="396"/>
      <c r="AUX584" s="396"/>
      <c r="AUY584" s="396"/>
      <c r="AUZ584" s="396"/>
      <c r="AVA584" s="396"/>
      <c r="AVB584" s="396"/>
      <c r="AVC584" s="396"/>
      <c r="AVD584" s="396"/>
      <c r="AVE584" s="396"/>
      <c r="AVF584" s="396"/>
      <c r="AVG584" s="396"/>
      <c r="AVH584" s="396"/>
      <c r="AVI584" s="396"/>
      <c r="AVJ584" s="396"/>
      <c r="AVK584" s="396"/>
      <c r="AVL584" s="396"/>
      <c r="AVM584" s="396"/>
      <c r="AVN584" s="396"/>
      <c r="AVO584" s="396"/>
      <c r="AVP584" s="396"/>
      <c r="AVQ584" s="396"/>
      <c r="AVR584" s="396"/>
      <c r="AVS584" s="396"/>
      <c r="AVT584" s="396"/>
      <c r="AVU584" s="396"/>
      <c r="AVV584" s="396"/>
      <c r="AVW584" s="396"/>
      <c r="AVX584" s="396"/>
      <c r="AVY584" s="396"/>
      <c r="AVZ584" s="396"/>
      <c r="AWA584" s="396"/>
      <c r="AWB584" s="396"/>
      <c r="AWC584" s="396"/>
      <c r="AWD584" s="396"/>
      <c r="AWE584" s="396"/>
      <c r="AWF584" s="396"/>
      <c r="AWG584" s="396"/>
      <c r="AWH584" s="396"/>
      <c r="AWI584" s="396"/>
      <c r="AWJ584" s="396"/>
      <c r="AWK584" s="396"/>
      <c r="AWL584" s="396"/>
      <c r="AWM584" s="396"/>
      <c r="AWN584" s="396"/>
      <c r="AWO584" s="396"/>
      <c r="AWP584" s="396"/>
      <c r="AWQ584" s="396"/>
      <c r="AWR584" s="396"/>
      <c r="AWS584" s="396"/>
      <c r="AWT584" s="396"/>
      <c r="AWU584" s="396"/>
      <c r="AWV584" s="396"/>
      <c r="AWW584" s="396"/>
      <c r="AWX584" s="396"/>
      <c r="AWY584" s="396"/>
      <c r="AWZ584" s="396"/>
      <c r="AXA584" s="396"/>
      <c r="AXB584" s="396"/>
      <c r="AXC584" s="396"/>
      <c r="AXD584" s="396"/>
      <c r="AXE584" s="396"/>
      <c r="AXF584" s="396"/>
      <c r="AXG584" s="396"/>
      <c r="AXH584" s="396"/>
      <c r="AXI584" s="396"/>
      <c r="AXJ584" s="396"/>
      <c r="AXK584" s="396"/>
      <c r="AXL584" s="396"/>
      <c r="AXM584" s="396"/>
      <c r="AXN584" s="396"/>
      <c r="AXO584" s="396"/>
      <c r="AXP584" s="396"/>
      <c r="AXQ584" s="396"/>
      <c r="AXR584" s="396"/>
      <c r="AXS584" s="396"/>
      <c r="AXT584" s="396"/>
      <c r="AXU584" s="396"/>
      <c r="AXV584" s="396"/>
      <c r="AXW584" s="396"/>
      <c r="AXX584" s="396"/>
      <c r="AXY584" s="396"/>
      <c r="AXZ584" s="396"/>
      <c r="AYA584" s="396"/>
      <c r="AYB584" s="396"/>
      <c r="AYC584" s="396"/>
      <c r="AYD584" s="396"/>
      <c r="AYE584" s="396"/>
      <c r="AYF584" s="396"/>
      <c r="AYG584" s="396"/>
      <c r="AYH584" s="396"/>
      <c r="AYI584" s="396"/>
      <c r="AYJ584" s="396"/>
      <c r="AYK584" s="396"/>
      <c r="AYL584" s="396"/>
      <c r="AYM584" s="396"/>
      <c r="AYN584" s="396"/>
      <c r="AYO584" s="396"/>
      <c r="AYP584" s="396"/>
      <c r="AYQ584" s="396"/>
      <c r="AYR584" s="396"/>
      <c r="AYS584" s="396"/>
      <c r="AYT584" s="396"/>
      <c r="AYU584" s="396"/>
      <c r="AYV584" s="396"/>
      <c r="AYW584" s="396"/>
      <c r="AYX584" s="396"/>
      <c r="AYY584" s="396"/>
      <c r="AYZ584" s="396"/>
      <c r="AZA584" s="396"/>
      <c r="AZB584" s="396"/>
      <c r="AZC584" s="396"/>
      <c r="AZD584" s="396"/>
      <c r="AZE584" s="396"/>
      <c r="AZF584" s="396"/>
      <c r="AZG584" s="396"/>
      <c r="AZH584" s="396"/>
      <c r="AZI584" s="396"/>
      <c r="AZJ584" s="396"/>
      <c r="AZK584" s="396"/>
      <c r="AZL584" s="396"/>
      <c r="AZM584" s="396"/>
      <c r="AZN584" s="396"/>
      <c r="AZO584" s="396"/>
      <c r="AZP584" s="396"/>
      <c r="AZQ584" s="396"/>
      <c r="AZR584" s="396"/>
      <c r="AZS584" s="396"/>
      <c r="AZT584" s="396"/>
      <c r="AZU584" s="396"/>
      <c r="AZV584" s="396"/>
      <c r="AZW584" s="396"/>
      <c r="AZX584" s="396"/>
      <c r="AZY584" s="396"/>
      <c r="AZZ584" s="396"/>
      <c r="BAA584" s="396"/>
      <c r="BAB584" s="396"/>
      <c r="BAC584" s="396"/>
      <c r="BAD584" s="396"/>
      <c r="BAE584" s="396"/>
      <c r="BAF584" s="396"/>
      <c r="BAG584" s="396"/>
      <c r="BAH584" s="396"/>
      <c r="BAI584" s="396"/>
      <c r="BAJ584" s="396"/>
      <c r="BAK584" s="396"/>
      <c r="BAL584" s="396"/>
      <c r="BAM584" s="396"/>
      <c r="BAN584" s="396"/>
      <c r="BAO584" s="396"/>
      <c r="BAP584" s="396"/>
      <c r="BAQ584" s="396"/>
      <c r="BAR584" s="396"/>
      <c r="BAS584" s="396"/>
      <c r="BAT584" s="396"/>
      <c r="BAU584" s="396"/>
      <c r="BAV584" s="396"/>
      <c r="BAW584" s="396"/>
      <c r="BAX584" s="396"/>
      <c r="BAY584" s="396"/>
      <c r="BAZ584" s="396"/>
      <c r="BBA584" s="396"/>
      <c r="BBB584" s="396"/>
      <c r="BBC584" s="396"/>
      <c r="BBD584" s="396"/>
      <c r="BBE584" s="396"/>
      <c r="BBF584" s="396"/>
      <c r="BBG584" s="396"/>
      <c r="BBH584" s="396"/>
      <c r="BBI584" s="396"/>
      <c r="BBJ584" s="396"/>
      <c r="BBK584" s="396"/>
      <c r="BBL584" s="396"/>
      <c r="BBM584" s="396"/>
      <c r="BBN584" s="396"/>
      <c r="BBO584" s="396"/>
      <c r="BBP584" s="396"/>
      <c r="BBQ584" s="396"/>
      <c r="BBR584" s="396"/>
      <c r="BBS584" s="396"/>
      <c r="BBT584" s="396"/>
      <c r="BBU584" s="396"/>
      <c r="BBV584" s="396"/>
      <c r="BBW584" s="396"/>
      <c r="BBX584" s="396"/>
      <c r="BBY584" s="396"/>
      <c r="BBZ584" s="396"/>
      <c r="BCA584" s="396"/>
      <c r="BCB584" s="396"/>
      <c r="BCC584" s="396"/>
      <c r="BCD584" s="396"/>
      <c r="BCE584" s="396"/>
      <c r="BCF584" s="396"/>
      <c r="BCG584" s="396"/>
      <c r="BCH584" s="396"/>
      <c r="BCI584" s="396"/>
      <c r="BCJ584" s="396"/>
      <c r="BCK584" s="396"/>
      <c r="BCL584" s="396"/>
      <c r="BCM584" s="396"/>
      <c r="BCN584" s="396"/>
      <c r="BCO584" s="396"/>
      <c r="BCP584" s="396"/>
      <c r="BCQ584" s="396"/>
      <c r="BCR584" s="396"/>
      <c r="BCS584" s="396"/>
      <c r="BCT584" s="396"/>
      <c r="BCU584" s="396"/>
      <c r="BCV584" s="396"/>
      <c r="BCW584" s="396"/>
      <c r="BCX584" s="396"/>
      <c r="BCY584" s="396"/>
      <c r="BCZ584" s="396"/>
      <c r="BDA584" s="396"/>
      <c r="BDB584" s="396"/>
      <c r="BDC584" s="396"/>
      <c r="BDD584" s="396"/>
      <c r="BDE584" s="396"/>
      <c r="BDF584" s="396"/>
      <c r="BDG584" s="396"/>
      <c r="BDH584" s="396"/>
      <c r="BDI584" s="396"/>
      <c r="BDJ584" s="396"/>
      <c r="BDK584" s="396"/>
      <c r="BDL584" s="396"/>
      <c r="BDM584" s="396"/>
      <c r="BDN584" s="396"/>
      <c r="BDO584" s="396"/>
      <c r="BDP584" s="396"/>
      <c r="BDQ584" s="396"/>
      <c r="BDR584" s="396"/>
      <c r="BDS584" s="396"/>
      <c r="BDT584" s="396"/>
      <c r="BDU584" s="396"/>
      <c r="BDV584" s="396"/>
      <c r="BDW584" s="396"/>
      <c r="BDX584" s="396"/>
      <c r="BDY584" s="396"/>
      <c r="BDZ584" s="396"/>
      <c r="BEA584" s="396"/>
      <c r="BEB584" s="396"/>
      <c r="BEC584" s="396"/>
      <c r="BED584" s="396"/>
      <c r="BEE584" s="396"/>
      <c r="BEF584" s="396"/>
      <c r="BEG584" s="396"/>
      <c r="BEH584" s="396"/>
      <c r="BEI584" s="396"/>
      <c r="BEJ584" s="396"/>
      <c r="BEK584" s="396"/>
      <c r="BEL584" s="396"/>
      <c r="BEM584" s="396"/>
      <c r="BEN584" s="396"/>
      <c r="BEO584" s="396"/>
      <c r="BEP584" s="396"/>
      <c r="BEQ584" s="396"/>
      <c r="BER584" s="396"/>
      <c r="BES584" s="396"/>
      <c r="BET584" s="396"/>
      <c r="BEU584" s="396"/>
      <c r="BEV584" s="396"/>
      <c r="BEW584" s="396"/>
      <c r="BEX584" s="396"/>
      <c r="BEY584" s="396"/>
      <c r="BEZ584" s="396"/>
      <c r="BFA584" s="396"/>
      <c r="BFB584" s="396"/>
      <c r="BFC584" s="396"/>
      <c r="BFD584" s="396"/>
      <c r="BFE584" s="396"/>
      <c r="BFF584" s="396"/>
      <c r="BFG584" s="396"/>
      <c r="BFH584" s="396"/>
      <c r="BFI584" s="396"/>
      <c r="BFJ584" s="396"/>
      <c r="BFK584" s="396"/>
      <c r="BFL584" s="396"/>
      <c r="BFM584" s="396"/>
      <c r="BFN584" s="396"/>
      <c r="BFO584" s="396"/>
      <c r="BFP584" s="396"/>
      <c r="BFQ584" s="396"/>
      <c r="BFR584" s="396"/>
      <c r="BFS584" s="396"/>
      <c r="BFT584" s="396"/>
      <c r="BFU584" s="396"/>
      <c r="BFV584" s="396"/>
      <c r="BFW584" s="396"/>
      <c r="BFX584" s="396"/>
      <c r="BFY584" s="396"/>
      <c r="BFZ584" s="396"/>
      <c r="BGA584" s="396"/>
      <c r="BGB584" s="396"/>
      <c r="BGC584" s="396"/>
      <c r="BGD584" s="396"/>
      <c r="BGE584" s="396"/>
      <c r="BGF584" s="396"/>
      <c r="BGG584" s="396"/>
      <c r="BGH584" s="396"/>
      <c r="BGI584" s="396"/>
      <c r="BGJ584" s="396"/>
      <c r="BGK584" s="396"/>
      <c r="BGL584" s="396"/>
      <c r="BGM584" s="396"/>
      <c r="BGN584" s="396"/>
      <c r="BGO584" s="396"/>
      <c r="BGP584" s="396"/>
      <c r="BGQ584" s="396"/>
      <c r="BGR584" s="396"/>
      <c r="BGS584" s="396"/>
      <c r="BGT584" s="396"/>
      <c r="BGU584" s="396"/>
      <c r="BGV584" s="396"/>
      <c r="BGW584" s="396"/>
      <c r="BGX584" s="396"/>
      <c r="BGY584" s="396"/>
      <c r="BGZ584" s="396"/>
      <c r="BHA584" s="396"/>
      <c r="BHB584" s="396"/>
      <c r="BHC584" s="396"/>
      <c r="BHD584" s="396"/>
      <c r="BHE584" s="396"/>
      <c r="BHF584" s="396"/>
      <c r="BHG584" s="396"/>
      <c r="BHH584" s="396"/>
      <c r="BHI584" s="396"/>
      <c r="BHJ584" s="396"/>
      <c r="BHK584" s="396"/>
      <c r="BHL584" s="396"/>
      <c r="BHM584" s="396"/>
      <c r="BHN584" s="396"/>
      <c r="BHO584" s="396"/>
      <c r="BHP584" s="396"/>
      <c r="BHQ584" s="396"/>
      <c r="BHR584" s="396"/>
      <c r="BHS584" s="396"/>
      <c r="BHT584" s="396"/>
      <c r="BHU584" s="396"/>
      <c r="BHV584" s="396"/>
      <c r="BHW584" s="396"/>
      <c r="BHX584" s="396"/>
      <c r="BHY584" s="396"/>
      <c r="BHZ584" s="396"/>
      <c r="BIA584" s="396"/>
      <c r="BIB584" s="396"/>
      <c r="BIC584" s="396"/>
      <c r="BID584" s="396"/>
      <c r="BIE584" s="396"/>
      <c r="BIF584" s="396"/>
      <c r="BIG584" s="396"/>
      <c r="BIH584" s="396"/>
      <c r="BII584" s="396"/>
      <c r="BIJ584" s="396"/>
      <c r="BIK584" s="396"/>
      <c r="BIL584" s="396"/>
      <c r="BIM584" s="396"/>
      <c r="BIN584" s="396"/>
      <c r="BIO584" s="396"/>
      <c r="BIP584" s="396"/>
      <c r="BIQ584" s="396"/>
      <c r="BIR584" s="396"/>
      <c r="BIS584" s="396"/>
      <c r="BIT584" s="396"/>
      <c r="BIU584" s="396"/>
      <c r="BIV584" s="396"/>
      <c r="BIW584" s="396"/>
      <c r="BIX584" s="396"/>
      <c r="BIY584" s="396"/>
      <c r="BIZ584" s="396"/>
      <c r="BJA584" s="396"/>
      <c r="BJB584" s="396"/>
      <c r="BJC584" s="396"/>
      <c r="BJD584" s="396"/>
      <c r="BJE584" s="396"/>
      <c r="BJF584" s="396"/>
      <c r="BJG584" s="396"/>
      <c r="BJH584" s="396"/>
      <c r="BJI584" s="396"/>
      <c r="BJJ584" s="396"/>
      <c r="BJK584" s="396"/>
      <c r="BJL584" s="396"/>
      <c r="BJM584" s="396"/>
      <c r="BJN584" s="396"/>
      <c r="BJO584" s="396"/>
      <c r="BJP584" s="396"/>
      <c r="BJQ584" s="396"/>
      <c r="BJR584" s="396"/>
      <c r="BJS584" s="396"/>
      <c r="BJT584" s="396"/>
      <c r="BJU584" s="396"/>
      <c r="BJV584" s="396"/>
      <c r="BJW584" s="396"/>
      <c r="BJX584" s="396"/>
      <c r="BJY584" s="396"/>
      <c r="BJZ584" s="396"/>
      <c r="BKA584" s="396"/>
      <c r="BKB584" s="396"/>
      <c r="BKC584" s="396"/>
      <c r="BKD584" s="396"/>
      <c r="BKE584" s="396"/>
      <c r="BKF584" s="396"/>
      <c r="BKG584" s="396"/>
      <c r="BKH584" s="396"/>
      <c r="BKI584" s="396"/>
      <c r="BKJ584" s="396"/>
      <c r="BKK584" s="396"/>
      <c r="BKL584" s="396"/>
      <c r="BKM584" s="396"/>
      <c r="BKN584" s="396"/>
      <c r="BKO584" s="396"/>
      <c r="BKP584" s="396"/>
      <c r="BKQ584" s="396"/>
      <c r="BKR584" s="396"/>
      <c r="BKS584" s="396"/>
      <c r="BKT584" s="396"/>
      <c r="BKU584" s="396"/>
      <c r="BKV584" s="396"/>
      <c r="BKW584" s="396"/>
      <c r="BKX584" s="396"/>
      <c r="BKY584" s="396"/>
      <c r="BKZ584" s="396"/>
      <c r="BLA584" s="396"/>
      <c r="BLB584" s="396"/>
      <c r="BLC584" s="396"/>
      <c r="BLD584" s="396"/>
      <c r="BLE584" s="396"/>
      <c r="BLF584" s="396"/>
      <c r="BLG584" s="396"/>
      <c r="BLH584" s="396"/>
      <c r="BLI584" s="396"/>
      <c r="BLJ584" s="396"/>
      <c r="BLK584" s="396"/>
      <c r="BLL584" s="396"/>
      <c r="BLM584" s="396"/>
      <c r="BLN584" s="396"/>
      <c r="BLO584" s="396"/>
      <c r="BLP584" s="396"/>
      <c r="BLQ584" s="396"/>
      <c r="BLR584" s="396"/>
      <c r="BLS584" s="396"/>
      <c r="BLT584" s="396"/>
      <c r="BLU584" s="396"/>
      <c r="BLV584" s="396"/>
      <c r="BLW584" s="396"/>
      <c r="BLX584" s="396"/>
      <c r="BLY584" s="396"/>
      <c r="BLZ584" s="396"/>
      <c r="BMA584" s="396"/>
      <c r="BMB584" s="396"/>
      <c r="BMC584" s="396"/>
      <c r="BMD584" s="396"/>
      <c r="BME584" s="396"/>
      <c r="BMF584" s="396"/>
      <c r="BMG584" s="396"/>
      <c r="BMH584" s="396"/>
      <c r="BMI584" s="396"/>
      <c r="BMJ584" s="396"/>
      <c r="BMK584" s="396"/>
      <c r="BML584" s="396"/>
      <c r="BMM584" s="396"/>
      <c r="BMN584" s="396"/>
      <c r="BMO584" s="396"/>
      <c r="BMP584" s="396"/>
      <c r="BMQ584" s="396"/>
      <c r="BMR584" s="396"/>
      <c r="BMS584" s="396"/>
      <c r="BMT584" s="396"/>
      <c r="BMU584" s="396"/>
      <c r="BMV584" s="396"/>
      <c r="BMW584" s="396"/>
      <c r="BMX584" s="396"/>
      <c r="BMY584" s="396"/>
      <c r="BMZ584" s="396"/>
      <c r="BNA584" s="396"/>
      <c r="BNB584" s="396"/>
      <c r="BNC584" s="396"/>
      <c r="BND584" s="396"/>
      <c r="BNE584" s="396"/>
      <c r="BNF584" s="396"/>
      <c r="BNG584" s="396"/>
      <c r="BNH584" s="396"/>
      <c r="BNI584" s="396"/>
      <c r="BNJ584" s="396"/>
      <c r="BNK584" s="396"/>
      <c r="BNL584" s="396"/>
      <c r="BNM584" s="396"/>
      <c r="BNN584" s="396"/>
      <c r="BNO584" s="396"/>
      <c r="BNP584" s="396"/>
      <c r="BNQ584" s="396"/>
      <c r="BNR584" s="396"/>
      <c r="BNS584" s="396"/>
      <c r="BNT584" s="396"/>
      <c r="BNU584" s="396"/>
      <c r="BNV584" s="396"/>
      <c r="BNW584" s="396"/>
      <c r="BNX584" s="396"/>
      <c r="BNY584" s="396"/>
      <c r="BNZ584" s="396"/>
      <c r="BOA584" s="396"/>
      <c r="BOB584" s="396"/>
      <c r="BOC584" s="396"/>
      <c r="BOD584" s="396"/>
      <c r="BOE584" s="396"/>
      <c r="BOF584" s="396"/>
      <c r="BOG584" s="396"/>
      <c r="BOH584" s="396"/>
      <c r="BOI584" s="396"/>
      <c r="BOJ584" s="396"/>
      <c r="BOK584" s="396"/>
      <c r="BOL584" s="396"/>
      <c r="BOM584" s="396"/>
      <c r="BON584" s="396"/>
      <c r="BOO584" s="396"/>
      <c r="BOP584" s="396"/>
      <c r="BOQ584" s="396"/>
      <c r="BOR584" s="396"/>
      <c r="BOS584" s="396"/>
      <c r="BOT584" s="396"/>
      <c r="BOU584" s="396"/>
      <c r="BOV584" s="396"/>
      <c r="BOW584" s="396"/>
      <c r="BOX584" s="396"/>
      <c r="BOY584" s="396"/>
      <c r="BOZ584" s="396"/>
      <c r="BPA584" s="396"/>
      <c r="BPB584" s="396"/>
      <c r="BPC584" s="396"/>
      <c r="BPD584" s="396"/>
      <c r="BPE584" s="396"/>
      <c r="BPF584" s="396"/>
      <c r="BPG584" s="396"/>
      <c r="BPH584" s="396"/>
      <c r="BPI584" s="396"/>
      <c r="BPJ584" s="396"/>
      <c r="BPK584" s="396"/>
      <c r="BPL584" s="396"/>
      <c r="BPM584" s="396"/>
      <c r="BPN584" s="396"/>
      <c r="BPO584" s="396"/>
      <c r="BPP584" s="396"/>
      <c r="BPQ584" s="396"/>
      <c r="BPR584" s="396"/>
      <c r="BPS584" s="396"/>
      <c r="BPT584" s="396"/>
      <c r="BPU584" s="396"/>
      <c r="BPV584" s="396"/>
      <c r="BPW584" s="396"/>
      <c r="BPX584" s="396"/>
      <c r="BPY584" s="396"/>
      <c r="BPZ584" s="396"/>
      <c r="BQA584" s="396"/>
      <c r="BQB584" s="396"/>
      <c r="BQC584" s="396"/>
      <c r="BQD584" s="396"/>
      <c r="BQE584" s="396"/>
      <c r="BQF584" s="396"/>
      <c r="BQG584" s="396"/>
      <c r="BQH584" s="396"/>
      <c r="BQI584" s="396"/>
      <c r="BQJ584" s="396"/>
      <c r="BQK584" s="396"/>
      <c r="BQL584" s="396"/>
      <c r="BQM584" s="396"/>
      <c r="BQN584" s="396"/>
      <c r="BQO584" s="396"/>
      <c r="BQP584" s="396"/>
      <c r="BQQ584" s="396"/>
      <c r="BQR584" s="396"/>
      <c r="BQS584" s="396"/>
      <c r="BQT584" s="396"/>
      <c r="BQU584" s="396"/>
      <c r="BQV584" s="396"/>
      <c r="BQW584" s="396"/>
      <c r="BQX584" s="396"/>
      <c r="BQY584" s="396"/>
      <c r="BQZ584" s="396"/>
      <c r="BRA584" s="396"/>
      <c r="BRB584" s="396"/>
      <c r="BRC584" s="396"/>
      <c r="BRD584" s="396"/>
      <c r="BRE584" s="396"/>
      <c r="BRF584" s="396"/>
      <c r="BRG584" s="396"/>
      <c r="BRH584" s="396"/>
      <c r="BRI584" s="396"/>
      <c r="BRJ584" s="396"/>
      <c r="BRK584" s="396"/>
      <c r="BRL584" s="396"/>
      <c r="BRM584" s="396"/>
      <c r="BRN584" s="396"/>
      <c r="BRO584" s="396"/>
      <c r="BRP584" s="396"/>
      <c r="BRQ584" s="396"/>
      <c r="BRR584" s="396"/>
      <c r="BRS584" s="396"/>
      <c r="BRT584" s="396"/>
      <c r="BRU584" s="396"/>
      <c r="BRV584" s="396"/>
      <c r="BRW584" s="396"/>
      <c r="BRX584" s="396"/>
      <c r="BRY584" s="396"/>
      <c r="BRZ584" s="396"/>
      <c r="BSA584" s="396"/>
      <c r="BSB584" s="396"/>
      <c r="BSC584" s="396"/>
      <c r="BSD584" s="396"/>
      <c r="BSE584" s="396"/>
      <c r="BSF584" s="396"/>
      <c r="BSG584" s="396"/>
      <c r="BSH584" s="396"/>
      <c r="BSI584" s="396"/>
      <c r="BSJ584" s="396"/>
      <c r="BSK584" s="396"/>
      <c r="BSL584" s="396"/>
      <c r="BSM584" s="396"/>
      <c r="BSN584" s="396"/>
      <c r="BSO584" s="396"/>
      <c r="BSP584" s="396"/>
      <c r="BSQ584" s="396"/>
      <c r="BSR584" s="396"/>
      <c r="BSS584" s="396"/>
      <c r="BST584" s="396"/>
      <c r="BSU584" s="396"/>
      <c r="BSV584" s="396"/>
      <c r="BSW584" s="396"/>
      <c r="BSX584" s="396"/>
      <c r="BSY584" s="396"/>
      <c r="BSZ584" s="396"/>
      <c r="BTA584" s="396"/>
      <c r="BTB584" s="396"/>
      <c r="BTC584" s="396"/>
      <c r="BTD584" s="396"/>
      <c r="BTE584" s="396"/>
      <c r="BTF584" s="396"/>
      <c r="BTG584" s="396"/>
      <c r="BTH584" s="396"/>
      <c r="BTI584" s="396"/>
      <c r="BTJ584" s="396"/>
      <c r="BTK584" s="396"/>
      <c r="BTL584" s="396"/>
      <c r="BTM584" s="396"/>
      <c r="BTN584" s="396"/>
      <c r="BTO584" s="396"/>
      <c r="BTP584" s="396"/>
      <c r="BTQ584" s="396"/>
      <c r="BTR584" s="396"/>
      <c r="BTS584" s="396"/>
      <c r="BTT584" s="396"/>
      <c r="BTU584" s="396"/>
      <c r="BTV584" s="396"/>
      <c r="BTW584" s="396"/>
      <c r="BTX584" s="396"/>
      <c r="BTY584" s="396"/>
      <c r="BTZ584" s="396"/>
      <c r="BUA584" s="396"/>
      <c r="BUB584" s="396"/>
      <c r="BUC584" s="396"/>
      <c r="BUD584" s="396"/>
      <c r="BUE584" s="396"/>
      <c r="BUF584" s="396"/>
      <c r="BUG584" s="396"/>
      <c r="BUH584" s="396"/>
      <c r="BUI584" s="396"/>
      <c r="BUJ584" s="396"/>
      <c r="BUK584" s="396"/>
      <c r="BUL584" s="396"/>
      <c r="BUM584" s="396"/>
      <c r="BUN584" s="396"/>
      <c r="BUO584" s="396"/>
      <c r="BUP584" s="396"/>
      <c r="BUQ584" s="396"/>
      <c r="BUR584" s="396"/>
      <c r="BUS584" s="396"/>
      <c r="BUT584" s="396"/>
      <c r="BUU584" s="396"/>
      <c r="BUV584" s="396"/>
      <c r="BUW584" s="396"/>
      <c r="BUX584" s="396"/>
      <c r="BUY584" s="396"/>
      <c r="BUZ584" s="396"/>
      <c r="BVA584" s="396"/>
      <c r="BVB584" s="396"/>
      <c r="BVC584" s="396"/>
      <c r="BVD584" s="396"/>
      <c r="BVE584" s="396"/>
      <c r="BVF584" s="396"/>
      <c r="BVG584" s="396"/>
      <c r="BVH584" s="396"/>
      <c r="BVI584" s="396"/>
      <c r="BVJ584" s="396"/>
      <c r="BVK584" s="396"/>
      <c r="BVL584" s="396"/>
      <c r="BVM584" s="396"/>
      <c r="BVN584" s="396"/>
      <c r="BVO584" s="396"/>
      <c r="BVP584" s="396"/>
      <c r="BVQ584" s="396"/>
      <c r="BVR584" s="396"/>
      <c r="BVS584" s="396"/>
      <c r="BVT584" s="396"/>
      <c r="BVU584" s="396"/>
      <c r="BVV584" s="396"/>
      <c r="BVW584" s="396"/>
      <c r="BVX584" s="396"/>
      <c r="BVY584" s="396"/>
      <c r="BVZ584" s="396"/>
      <c r="BWA584" s="396"/>
      <c r="BWB584" s="396"/>
      <c r="BWC584" s="396"/>
      <c r="BWD584" s="396"/>
      <c r="BWE584" s="396"/>
      <c r="BWF584" s="396"/>
      <c r="BWG584" s="396"/>
      <c r="BWH584" s="396"/>
      <c r="BWI584" s="396"/>
      <c r="BWJ584" s="396"/>
      <c r="BWK584" s="396"/>
      <c r="BWL584" s="396"/>
      <c r="BWM584" s="396"/>
      <c r="BWN584" s="396"/>
      <c r="BWO584" s="396"/>
      <c r="BWP584" s="396"/>
      <c r="BWQ584" s="396"/>
      <c r="BWR584" s="396"/>
      <c r="BWS584" s="396"/>
      <c r="BWT584" s="396"/>
      <c r="BWU584" s="396"/>
      <c r="BWV584" s="396"/>
      <c r="BWW584" s="396"/>
      <c r="BWX584" s="396"/>
      <c r="BWY584" s="396"/>
      <c r="BWZ584" s="396"/>
      <c r="BXA584" s="396"/>
      <c r="BXB584" s="396"/>
      <c r="BXC584" s="396"/>
      <c r="BXD584" s="396"/>
      <c r="BXE584" s="396"/>
      <c r="BXF584" s="396"/>
      <c r="BXG584" s="396"/>
      <c r="BXH584" s="396"/>
      <c r="BXI584" s="396"/>
      <c r="BXJ584" s="396"/>
      <c r="BXK584" s="396"/>
      <c r="BXL584" s="396"/>
      <c r="BXM584" s="396"/>
      <c r="BXN584" s="396"/>
      <c r="BXO584" s="396"/>
      <c r="BXP584" s="396"/>
      <c r="BXQ584" s="396"/>
      <c r="BXR584" s="396"/>
      <c r="BXS584" s="396"/>
      <c r="BXT584" s="396"/>
      <c r="BXU584" s="396"/>
      <c r="BXV584" s="396"/>
      <c r="BXW584" s="396"/>
      <c r="BXX584" s="396"/>
      <c r="BXY584" s="396"/>
      <c r="BXZ584" s="396"/>
      <c r="BYA584" s="396"/>
      <c r="BYB584" s="396"/>
      <c r="BYC584" s="396"/>
      <c r="BYD584" s="396"/>
      <c r="BYE584" s="396"/>
      <c r="BYF584" s="396"/>
      <c r="BYG584" s="396"/>
      <c r="BYH584" s="396"/>
      <c r="BYI584" s="396"/>
      <c r="BYJ584" s="396"/>
      <c r="BYK584" s="396"/>
      <c r="BYL584" s="396"/>
      <c r="BYM584" s="396"/>
      <c r="BYN584" s="396"/>
      <c r="BYO584" s="396"/>
      <c r="BYP584" s="396"/>
      <c r="BYQ584" s="396"/>
      <c r="BYR584" s="396"/>
      <c r="BYS584" s="396"/>
      <c r="BYT584" s="396"/>
      <c r="BYU584" s="396"/>
      <c r="BYV584" s="396"/>
      <c r="BYW584" s="396"/>
      <c r="BYX584" s="396"/>
      <c r="BYY584" s="396"/>
      <c r="BYZ584" s="396"/>
      <c r="BZA584" s="396"/>
      <c r="BZB584" s="396"/>
      <c r="BZC584" s="396"/>
      <c r="BZD584" s="396"/>
      <c r="BZE584" s="396"/>
      <c r="BZF584" s="396"/>
      <c r="BZG584" s="396"/>
      <c r="BZH584" s="396"/>
      <c r="BZI584" s="396"/>
      <c r="BZJ584" s="396"/>
      <c r="BZK584" s="396"/>
      <c r="BZL584" s="396"/>
      <c r="BZM584" s="396"/>
      <c r="BZN584" s="396"/>
      <c r="BZO584" s="396"/>
      <c r="BZP584" s="396"/>
      <c r="BZQ584" s="396"/>
      <c r="BZR584" s="396"/>
      <c r="BZS584" s="396"/>
      <c r="BZT584" s="396"/>
      <c r="BZU584" s="396"/>
      <c r="BZV584" s="396"/>
      <c r="BZW584" s="396"/>
      <c r="BZX584" s="396"/>
      <c r="BZY584" s="396"/>
      <c r="BZZ584" s="396"/>
      <c r="CAA584" s="396"/>
      <c r="CAB584" s="396"/>
      <c r="CAC584" s="396"/>
      <c r="CAD584" s="396"/>
      <c r="CAE584" s="396"/>
      <c r="CAF584" s="396"/>
      <c r="CAG584" s="396"/>
      <c r="CAH584" s="396"/>
      <c r="CAI584" s="396"/>
      <c r="CAJ584" s="396"/>
      <c r="CAK584" s="396"/>
      <c r="CAL584" s="396"/>
      <c r="CAM584" s="396"/>
      <c r="CAN584" s="396"/>
      <c r="CAO584" s="396"/>
      <c r="CAP584" s="396"/>
      <c r="CAQ584" s="396"/>
      <c r="CAR584" s="396"/>
      <c r="CAS584" s="396"/>
      <c r="CAT584" s="396"/>
      <c r="CAU584" s="396"/>
      <c r="CAV584" s="396"/>
      <c r="CAW584" s="396"/>
      <c r="CAX584" s="396"/>
      <c r="CAY584" s="396"/>
      <c r="CAZ584" s="396"/>
      <c r="CBA584" s="396"/>
      <c r="CBB584" s="396"/>
      <c r="CBC584" s="396"/>
      <c r="CBD584" s="396"/>
      <c r="CBE584" s="396"/>
      <c r="CBF584" s="396"/>
      <c r="CBG584" s="396"/>
      <c r="CBH584" s="396"/>
      <c r="CBI584" s="396"/>
      <c r="CBJ584" s="396"/>
      <c r="CBK584" s="396"/>
      <c r="CBL584" s="396"/>
      <c r="CBM584" s="396"/>
      <c r="CBN584" s="396"/>
      <c r="CBO584" s="396"/>
      <c r="CBP584" s="396"/>
      <c r="CBQ584" s="396"/>
      <c r="CBR584" s="396"/>
      <c r="CBS584" s="396"/>
      <c r="CBT584" s="396"/>
      <c r="CBU584" s="396"/>
      <c r="CBV584" s="396"/>
      <c r="CBW584" s="396"/>
      <c r="CBX584" s="396"/>
      <c r="CBY584" s="396"/>
      <c r="CBZ584" s="396"/>
      <c r="CCA584" s="396"/>
      <c r="CCB584" s="396"/>
      <c r="CCC584" s="396"/>
      <c r="CCD584" s="396"/>
      <c r="CCE584" s="396"/>
      <c r="CCF584" s="396"/>
      <c r="CCG584" s="396"/>
      <c r="CCH584" s="396"/>
      <c r="CCI584" s="396"/>
      <c r="CCJ584" s="396"/>
      <c r="CCK584" s="396"/>
      <c r="CCL584" s="396"/>
      <c r="CCM584" s="396"/>
      <c r="CCN584" s="396"/>
      <c r="CCO584" s="396"/>
      <c r="CCP584" s="396"/>
      <c r="CCQ584" s="396"/>
      <c r="CCR584" s="396"/>
      <c r="CCS584" s="396"/>
      <c r="CCT584" s="396"/>
      <c r="CCU584" s="396"/>
      <c r="CCV584" s="396"/>
      <c r="CCW584" s="396"/>
      <c r="CCX584" s="396"/>
      <c r="CCY584" s="396"/>
      <c r="CCZ584" s="396"/>
      <c r="CDA584" s="396"/>
      <c r="CDB584" s="396"/>
      <c r="CDC584" s="396"/>
      <c r="CDD584" s="396"/>
      <c r="CDE584" s="396"/>
      <c r="CDF584" s="396"/>
      <c r="CDG584" s="396"/>
      <c r="CDH584" s="396"/>
      <c r="CDI584" s="396"/>
      <c r="CDJ584" s="396"/>
      <c r="CDK584" s="396"/>
      <c r="CDL584" s="396"/>
      <c r="CDM584" s="396"/>
      <c r="CDN584" s="396"/>
      <c r="CDO584" s="396"/>
      <c r="CDP584" s="396"/>
      <c r="CDQ584" s="396"/>
      <c r="CDR584" s="396"/>
      <c r="CDS584" s="396"/>
      <c r="CDT584" s="396"/>
      <c r="CDU584" s="396"/>
      <c r="CDV584" s="396"/>
      <c r="CDW584" s="396"/>
      <c r="CDX584" s="396"/>
      <c r="CDY584" s="396"/>
      <c r="CDZ584" s="396"/>
      <c r="CEA584" s="396"/>
      <c r="CEB584" s="396"/>
      <c r="CEC584" s="396"/>
      <c r="CED584" s="396"/>
      <c r="CEE584" s="396"/>
      <c r="CEF584" s="396"/>
      <c r="CEG584" s="396"/>
      <c r="CEH584" s="396"/>
      <c r="CEI584" s="396"/>
      <c r="CEJ584" s="396"/>
      <c r="CEK584" s="396"/>
      <c r="CEL584" s="396"/>
      <c r="CEM584" s="396"/>
      <c r="CEN584" s="396"/>
      <c r="CEO584" s="396"/>
      <c r="CEP584" s="396"/>
      <c r="CEQ584" s="396"/>
      <c r="CER584" s="396"/>
      <c r="CES584" s="396"/>
      <c r="CET584" s="396"/>
      <c r="CEU584" s="396"/>
      <c r="CEV584" s="396"/>
      <c r="CEW584" s="396"/>
      <c r="CEX584" s="396"/>
      <c r="CEY584" s="396"/>
      <c r="CEZ584" s="396"/>
      <c r="CFA584" s="396"/>
      <c r="CFB584" s="396"/>
      <c r="CFC584" s="396"/>
      <c r="CFD584" s="396"/>
      <c r="CFE584" s="396"/>
      <c r="CFF584" s="396"/>
      <c r="CFG584" s="396"/>
      <c r="CFH584" s="396"/>
      <c r="CFI584" s="396"/>
      <c r="CFJ584" s="396"/>
      <c r="CFK584" s="396"/>
      <c r="CFL584" s="396"/>
      <c r="CFM584" s="396"/>
      <c r="CFN584" s="396"/>
      <c r="CFO584" s="396"/>
      <c r="CFP584" s="396"/>
      <c r="CFQ584" s="396"/>
      <c r="CFR584" s="396"/>
      <c r="CFS584" s="396"/>
      <c r="CFT584" s="396"/>
      <c r="CFU584" s="396"/>
      <c r="CFV584" s="396"/>
      <c r="CFW584" s="396"/>
      <c r="CFX584" s="396"/>
      <c r="CFY584" s="396"/>
      <c r="CFZ584" s="396"/>
      <c r="CGA584" s="396"/>
      <c r="CGB584" s="396"/>
      <c r="CGC584" s="396"/>
      <c r="CGD584" s="396"/>
      <c r="CGE584" s="396"/>
      <c r="CGF584" s="396"/>
      <c r="CGG584" s="396"/>
      <c r="CGH584" s="396"/>
      <c r="CGI584" s="396"/>
      <c r="CGJ584" s="396"/>
      <c r="CGK584" s="396"/>
      <c r="CGL584" s="396"/>
      <c r="CGM584" s="396"/>
      <c r="CGN584" s="396"/>
      <c r="CGO584" s="396"/>
      <c r="CGP584" s="396"/>
      <c r="CGQ584" s="396"/>
      <c r="CGR584" s="396"/>
      <c r="CGS584" s="396"/>
      <c r="CGT584" s="396"/>
      <c r="CGU584" s="396"/>
      <c r="CGV584" s="396"/>
      <c r="CGW584" s="396"/>
      <c r="CGX584" s="396"/>
      <c r="CGY584" s="396"/>
      <c r="CGZ584" s="396"/>
      <c r="CHA584" s="396"/>
      <c r="CHB584" s="396"/>
      <c r="CHC584" s="396"/>
      <c r="CHD584" s="396"/>
      <c r="CHE584" s="396"/>
      <c r="CHF584" s="396"/>
      <c r="CHG584" s="396"/>
      <c r="CHH584" s="396"/>
      <c r="CHI584" s="396"/>
      <c r="CHJ584" s="396"/>
      <c r="CHK584" s="396"/>
      <c r="CHL584" s="396"/>
      <c r="CHM584" s="396"/>
      <c r="CHN584" s="396"/>
      <c r="CHO584" s="396"/>
      <c r="CHP584" s="396"/>
      <c r="CHQ584" s="396"/>
      <c r="CHR584" s="396"/>
      <c r="CHS584" s="396"/>
      <c r="CHT584" s="396"/>
      <c r="CHU584" s="396"/>
      <c r="CHV584" s="396"/>
      <c r="CHW584" s="396"/>
      <c r="CHX584" s="396"/>
      <c r="CHY584" s="396"/>
      <c r="CHZ584" s="396"/>
      <c r="CIA584" s="396"/>
      <c r="CIB584" s="396"/>
      <c r="CIC584" s="396"/>
      <c r="CID584" s="396"/>
      <c r="CIE584" s="396"/>
      <c r="CIF584" s="396"/>
      <c r="CIG584" s="396"/>
      <c r="CIH584" s="396"/>
      <c r="CII584" s="396"/>
      <c r="CIJ584" s="396"/>
      <c r="CIK584" s="396"/>
      <c r="CIL584" s="396"/>
      <c r="CIM584" s="396"/>
      <c r="CIN584" s="396"/>
      <c r="CIO584" s="396"/>
      <c r="CIP584" s="396"/>
      <c r="CIQ584" s="396"/>
      <c r="CIR584" s="396"/>
      <c r="CIS584" s="396"/>
      <c r="CIT584" s="396"/>
      <c r="CIU584" s="396"/>
      <c r="CIV584" s="396"/>
      <c r="CIW584" s="396"/>
      <c r="CIX584" s="396"/>
      <c r="CIY584" s="396"/>
      <c r="CIZ584" s="396"/>
      <c r="CJA584" s="396"/>
      <c r="CJB584" s="396"/>
      <c r="CJC584" s="396"/>
      <c r="CJD584" s="396"/>
      <c r="CJE584" s="396"/>
      <c r="CJF584" s="396"/>
      <c r="CJG584" s="396"/>
      <c r="CJH584" s="396"/>
      <c r="CJI584" s="396"/>
      <c r="CJJ584" s="396"/>
      <c r="CJK584" s="396"/>
      <c r="CJL584" s="396"/>
      <c r="CJM584" s="396"/>
      <c r="CJN584" s="396"/>
      <c r="CJO584" s="396"/>
      <c r="CJP584" s="396"/>
      <c r="CJQ584" s="396"/>
      <c r="CJR584" s="396"/>
      <c r="CJS584" s="396"/>
      <c r="CJT584" s="396"/>
      <c r="CJU584" s="396"/>
      <c r="CJV584" s="396"/>
      <c r="CJW584" s="396"/>
      <c r="CJX584" s="396"/>
      <c r="CJY584" s="396"/>
      <c r="CJZ584" s="396"/>
      <c r="CKA584" s="396"/>
      <c r="CKB584" s="396"/>
      <c r="CKC584" s="396"/>
      <c r="CKD584" s="396"/>
      <c r="CKE584" s="396"/>
      <c r="CKF584" s="396"/>
      <c r="CKG584" s="396"/>
      <c r="CKH584" s="396"/>
      <c r="CKI584" s="396"/>
      <c r="CKJ584" s="396"/>
      <c r="CKK584" s="396"/>
      <c r="CKL584" s="396"/>
      <c r="CKM584" s="396"/>
      <c r="CKN584" s="396"/>
      <c r="CKO584" s="396"/>
      <c r="CKP584" s="396"/>
      <c r="CKQ584" s="396"/>
      <c r="CKR584" s="396"/>
      <c r="CKS584" s="396"/>
      <c r="CKT584" s="396"/>
      <c r="CKU584" s="396"/>
      <c r="CKV584" s="396"/>
      <c r="CKW584" s="396"/>
      <c r="CKX584" s="396"/>
      <c r="CKY584" s="396"/>
      <c r="CKZ584" s="396"/>
      <c r="CLA584" s="396"/>
      <c r="CLB584" s="396"/>
      <c r="CLC584" s="396"/>
      <c r="CLD584" s="396"/>
      <c r="CLE584" s="396"/>
      <c r="CLF584" s="396"/>
      <c r="CLG584" s="396"/>
      <c r="CLH584" s="396"/>
      <c r="CLI584" s="396"/>
      <c r="CLJ584" s="396"/>
      <c r="CLK584" s="396"/>
      <c r="CLL584" s="396"/>
      <c r="CLM584" s="396"/>
      <c r="CLN584" s="396"/>
      <c r="CLO584" s="396"/>
      <c r="CLP584" s="396"/>
      <c r="CLQ584" s="396"/>
      <c r="CLR584" s="396"/>
      <c r="CLS584" s="396"/>
      <c r="CLT584" s="396"/>
      <c r="CLU584" s="396"/>
      <c r="CLV584" s="396"/>
      <c r="CLW584" s="396"/>
      <c r="CLX584" s="396"/>
      <c r="CLY584" s="396"/>
      <c r="CLZ584" s="396"/>
      <c r="CMA584" s="396"/>
      <c r="CMB584" s="396"/>
      <c r="CMC584" s="396"/>
      <c r="CMD584" s="396"/>
      <c r="CME584" s="396"/>
      <c r="CMF584" s="396"/>
      <c r="CMG584" s="396"/>
      <c r="CMH584" s="396"/>
      <c r="CMI584" s="396"/>
      <c r="CMJ584" s="396"/>
      <c r="CMK584" s="396"/>
      <c r="CML584" s="396"/>
      <c r="CMM584" s="396"/>
      <c r="CMN584" s="396"/>
      <c r="CMO584" s="396"/>
      <c r="CMP584" s="396"/>
      <c r="CMQ584" s="396"/>
      <c r="CMR584" s="396"/>
      <c r="CMS584" s="396"/>
      <c r="CMT584" s="396"/>
      <c r="CMU584" s="396"/>
      <c r="CMV584" s="396"/>
      <c r="CMW584" s="396"/>
      <c r="CMX584" s="396"/>
      <c r="CMY584" s="396"/>
      <c r="CMZ584" s="396"/>
      <c r="CNA584" s="396"/>
      <c r="CNB584" s="396"/>
      <c r="CNC584" s="396"/>
      <c r="CND584" s="396"/>
      <c r="CNE584" s="396"/>
      <c r="CNF584" s="396"/>
      <c r="CNG584" s="396"/>
      <c r="CNH584" s="396"/>
      <c r="CNI584" s="396"/>
      <c r="CNJ584" s="396"/>
      <c r="CNK584" s="396"/>
      <c r="CNL584" s="396"/>
      <c r="CNM584" s="396"/>
      <c r="CNN584" s="396"/>
      <c r="CNO584" s="396"/>
      <c r="CNP584" s="396"/>
      <c r="CNQ584" s="396"/>
      <c r="CNR584" s="396"/>
      <c r="CNS584" s="396"/>
      <c r="CNT584" s="396"/>
      <c r="CNU584" s="396"/>
      <c r="CNV584" s="396"/>
      <c r="CNW584" s="396"/>
      <c r="CNX584" s="396"/>
      <c r="CNY584" s="396"/>
      <c r="CNZ584" s="396"/>
      <c r="COA584" s="396"/>
      <c r="COB584" s="396"/>
      <c r="COC584" s="396"/>
      <c r="COD584" s="396"/>
      <c r="COE584" s="396"/>
      <c r="COF584" s="396"/>
      <c r="COG584" s="396"/>
      <c r="COH584" s="396"/>
      <c r="COI584" s="396"/>
      <c r="COJ584" s="396"/>
      <c r="COK584" s="396"/>
      <c r="COL584" s="396"/>
      <c r="COM584" s="396"/>
      <c r="CON584" s="396"/>
      <c r="COO584" s="396"/>
      <c r="COP584" s="396"/>
      <c r="COQ584" s="396"/>
      <c r="COR584" s="396"/>
      <c r="COS584" s="396"/>
      <c r="COT584" s="396"/>
      <c r="COU584" s="396"/>
      <c r="COV584" s="396"/>
      <c r="COW584" s="396"/>
      <c r="COX584" s="396"/>
      <c r="COY584" s="396"/>
      <c r="COZ584" s="396"/>
      <c r="CPA584" s="396"/>
      <c r="CPB584" s="396"/>
      <c r="CPC584" s="396"/>
      <c r="CPD584" s="396"/>
      <c r="CPE584" s="396"/>
      <c r="CPF584" s="396"/>
      <c r="CPG584" s="396"/>
      <c r="CPH584" s="396"/>
      <c r="CPI584" s="396"/>
      <c r="CPJ584" s="396"/>
      <c r="CPK584" s="396"/>
      <c r="CPL584" s="396"/>
      <c r="CPM584" s="396"/>
      <c r="CPN584" s="396"/>
      <c r="CPO584" s="396"/>
      <c r="CPP584" s="396"/>
      <c r="CPQ584" s="396"/>
      <c r="CPR584" s="396"/>
      <c r="CPS584" s="396"/>
      <c r="CPT584" s="396"/>
      <c r="CPU584" s="396"/>
      <c r="CPV584" s="396"/>
      <c r="CPW584" s="396"/>
      <c r="CPX584" s="396"/>
      <c r="CPY584" s="396"/>
      <c r="CPZ584" s="396"/>
      <c r="CQA584" s="396"/>
      <c r="CQB584" s="396"/>
      <c r="CQC584" s="396"/>
      <c r="CQD584" s="396"/>
      <c r="CQE584" s="396"/>
      <c r="CQF584" s="396"/>
      <c r="CQG584" s="396"/>
      <c r="CQH584" s="396"/>
      <c r="CQI584" s="396"/>
      <c r="CQJ584" s="396"/>
      <c r="CQK584" s="396"/>
      <c r="CQL584" s="396"/>
      <c r="CQM584" s="396"/>
      <c r="CQN584" s="396"/>
      <c r="CQO584" s="396"/>
      <c r="CQP584" s="396"/>
      <c r="CQQ584" s="396"/>
      <c r="CQR584" s="396"/>
      <c r="CQS584" s="396"/>
      <c r="CQT584" s="396"/>
      <c r="CQU584" s="396"/>
      <c r="CQV584" s="396"/>
      <c r="CQW584" s="396"/>
      <c r="CQX584" s="396"/>
      <c r="CQY584" s="396"/>
      <c r="CQZ584" s="396"/>
      <c r="CRA584" s="396"/>
      <c r="CRB584" s="396"/>
      <c r="CRC584" s="396"/>
      <c r="CRD584" s="396"/>
      <c r="CRE584" s="396"/>
      <c r="CRF584" s="396"/>
      <c r="CRG584" s="396"/>
      <c r="CRH584" s="396"/>
      <c r="CRI584" s="396"/>
      <c r="CRJ584" s="396"/>
      <c r="CRK584" s="396"/>
      <c r="CRL584" s="396"/>
      <c r="CRM584" s="396"/>
      <c r="CRN584" s="396"/>
      <c r="CRO584" s="396"/>
      <c r="CRP584" s="396"/>
      <c r="CRQ584" s="396"/>
      <c r="CRR584" s="396"/>
      <c r="CRS584" s="396"/>
      <c r="CRT584" s="396"/>
      <c r="CRU584" s="396"/>
      <c r="CRV584" s="396"/>
      <c r="CRW584" s="396"/>
      <c r="CRX584" s="396"/>
      <c r="CRY584" s="396"/>
      <c r="CRZ584" s="396"/>
      <c r="CSA584" s="396"/>
      <c r="CSB584" s="396"/>
      <c r="CSC584" s="396"/>
      <c r="CSD584" s="396"/>
      <c r="CSE584" s="396"/>
      <c r="CSF584" s="396"/>
      <c r="CSG584" s="396"/>
      <c r="CSH584" s="396"/>
      <c r="CSI584" s="396"/>
      <c r="CSJ584" s="396"/>
      <c r="CSK584" s="396"/>
      <c r="CSL584" s="396"/>
      <c r="CSM584" s="396"/>
      <c r="CSN584" s="396"/>
      <c r="CSO584" s="396"/>
      <c r="CSP584" s="396"/>
      <c r="CSQ584" s="396"/>
      <c r="CSR584" s="396"/>
      <c r="CSS584" s="396"/>
      <c r="CST584" s="396"/>
      <c r="CSU584" s="396"/>
      <c r="CSV584" s="396"/>
      <c r="CSW584" s="396"/>
      <c r="CSX584" s="396"/>
      <c r="CSY584" s="396"/>
      <c r="CSZ584" s="396"/>
      <c r="CTA584" s="396"/>
      <c r="CTB584" s="396"/>
      <c r="CTC584" s="396"/>
      <c r="CTD584" s="396"/>
      <c r="CTE584" s="396"/>
      <c r="CTF584" s="396"/>
      <c r="CTG584" s="396"/>
      <c r="CTH584" s="396"/>
      <c r="CTI584" s="396"/>
      <c r="CTJ584" s="396"/>
      <c r="CTK584" s="396"/>
      <c r="CTL584" s="396"/>
      <c r="CTM584" s="396"/>
      <c r="CTN584" s="396"/>
      <c r="CTO584" s="396"/>
      <c r="CTP584" s="396"/>
      <c r="CTQ584" s="396"/>
      <c r="CTR584" s="396"/>
      <c r="CTS584" s="396"/>
      <c r="CTT584" s="396"/>
      <c r="CTU584" s="396"/>
      <c r="CTV584" s="396"/>
      <c r="CTW584" s="396"/>
      <c r="CTX584" s="396"/>
      <c r="CTY584" s="396"/>
      <c r="CTZ584" s="396"/>
      <c r="CUA584" s="396"/>
      <c r="CUB584" s="396"/>
      <c r="CUC584" s="396"/>
      <c r="CUD584" s="396"/>
      <c r="CUE584" s="396"/>
      <c r="CUF584" s="396"/>
      <c r="CUG584" s="396"/>
      <c r="CUH584" s="396"/>
      <c r="CUI584" s="396"/>
      <c r="CUJ584" s="396"/>
      <c r="CUK584" s="396"/>
      <c r="CUL584" s="396"/>
      <c r="CUM584" s="396"/>
      <c r="CUN584" s="396"/>
      <c r="CUO584" s="396"/>
      <c r="CUP584" s="396"/>
      <c r="CUQ584" s="396"/>
      <c r="CUR584" s="396"/>
      <c r="CUS584" s="396"/>
      <c r="CUT584" s="396"/>
      <c r="CUU584" s="396"/>
      <c r="CUV584" s="396"/>
      <c r="CUW584" s="396"/>
      <c r="CUX584" s="396"/>
      <c r="CUY584" s="396"/>
      <c r="CUZ584" s="396"/>
      <c r="CVA584" s="396"/>
      <c r="CVB584" s="396"/>
      <c r="CVC584" s="396"/>
      <c r="CVD584" s="396"/>
      <c r="CVE584" s="396"/>
      <c r="CVF584" s="396"/>
      <c r="CVG584" s="396"/>
      <c r="CVH584" s="396"/>
      <c r="CVI584" s="396"/>
      <c r="CVJ584" s="396"/>
      <c r="CVK584" s="396"/>
      <c r="CVL584" s="396"/>
      <c r="CVM584" s="396"/>
      <c r="CVN584" s="396"/>
      <c r="CVO584" s="396"/>
      <c r="CVP584" s="396"/>
      <c r="CVQ584" s="396"/>
      <c r="CVR584" s="396"/>
      <c r="CVS584" s="396"/>
      <c r="CVT584" s="396"/>
      <c r="CVU584" s="396"/>
      <c r="CVV584" s="396"/>
      <c r="CVW584" s="396"/>
      <c r="CVX584" s="396"/>
      <c r="CVY584" s="396"/>
      <c r="CVZ584" s="396"/>
      <c r="CWA584" s="396"/>
      <c r="CWB584" s="396"/>
      <c r="CWC584" s="396"/>
      <c r="CWD584" s="396"/>
      <c r="CWE584" s="396"/>
      <c r="CWF584" s="396"/>
      <c r="CWG584" s="396"/>
      <c r="CWH584" s="396"/>
      <c r="CWI584" s="396"/>
      <c r="CWJ584" s="396"/>
      <c r="CWK584" s="396"/>
      <c r="CWL584" s="396"/>
      <c r="CWM584" s="396"/>
      <c r="CWN584" s="396"/>
      <c r="CWO584" s="396"/>
      <c r="CWP584" s="396"/>
      <c r="CWQ584" s="396"/>
      <c r="CWR584" s="396"/>
      <c r="CWS584" s="396"/>
      <c r="CWT584" s="396"/>
      <c r="CWU584" s="396"/>
      <c r="CWV584" s="396"/>
      <c r="CWW584" s="396"/>
      <c r="CWX584" s="396"/>
      <c r="CWY584" s="396"/>
      <c r="CWZ584" s="396"/>
      <c r="CXA584" s="396"/>
      <c r="CXB584" s="396"/>
      <c r="CXC584" s="396"/>
      <c r="CXD584" s="396"/>
      <c r="CXE584" s="396"/>
      <c r="CXF584" s="396"/>
      <c r="CXG584" s="396"/>
      <c r="CXH584" s="396"/>
      <c r="CXI584" s="396"/>
      <c r="CXJ584" s="396"/>
      <c r="CXK584" s="396"/>
      <c r="CXL584" s="396"/>
      <c r="CXM584" s="396"/>
      <c r="CXN584" s="396"/>
      <c r="CXO584" s="396"/>
      <c r="CXP584" s="396"/>
      <c r="CXQ584" s="396"/>
      <c r="CXR584" s="396"/>
      <c r="CXS584" s="396"/>
      <c r="CXT584" s="396"/>
      <c r="CXU584" s="396"/>
      <c r="CXV584" s="396"/>
      <c r="CXW584" s="396"/>
      <c r="CXX584" s="396"/>
      <c r="CXY584" s="396"/>
      <c r="CXZ584" s="396"/>
      <c r="CYA584" s="396"/>
      <c r="CYB584" s="396"/>
      <c r="CYC584" s="396"/>
      <c r="CYD584" s="396"/>
      <c r="CYE584" s="396"/>
      <c r="CYF584" s="396"/>
      <c r="CYG584" s="396"/>
      <c r="CYH584" s="396"/>
      <c r="CYI584" s="396"/>
      <c r="CYJ584" s="396"/>
      <c r="CYK584" s="396"/>
      <c r="CYL584" s="396"/>
      <c r="CYM584" s="396"/>
      <c r="CYN584" s="396"/>
      <c r="CYO584" s="396"/>
      <c r="CYP584" s="396"/>
      <c r="CYQ584" s="396"/>
      <c r="CYR584" s="396"/>
      <c r="CYS584" s="396"/>
      <c r="CYT584" s="396"/>
      <c r="CYU584" s="396"/>
      <c r="CYV584" s="396"/>
      <c r="CYW584" s="396"/>
      <c r="CYX584" s="396"/>
      <c r="CYY584" s="396"/>
      <c r="CYZ584" s="396"/>
      <c r="CZA584" s="396"/>
      <c r="CZB584" s="396"/>
      <c r="CZC584" s="396"/>
      <c r="CZD584" s="396"/>
      <c r="CZE584" s="396"/>
      <c r="CZF584" s="396"/>
      <c r="CZG584" s="396"/>
      <c r="CZH584" s="396"/>
      <c r="CZI584" s="396"/>
      <c r="CZJ584" s="396"/>
      <c r="CZK584" s="396"/>
      <c r="CZL584" s="396"/>
      <c r="CZM584" s="396"/>
      <c r="CZN584" s="396"/>
      <c r="CZO584" s="396"/>
      <c r="CZP584" s="396"/>
      <c r="CZQ584" s="396"/>
      <c r="CZR584" s="396"/>
      <c r="CZS584" s="396"/>
      <c r="CZT584" s="396"/>
      <c r="CZU584" s="396"/>
      <c r="CZV584" s="396"/>
      <c r="CZW584" s="396"/>
      <c r="CZX584" s="396"/>
      <c r="CZY584" s="396"/>
      <c r="CZZ584" s="396"/>
      <c r="DAA584" s="396"/>
      <c r="DAB584" s="396"/>
      <c r="DAC584" s="396"/>
      <c r="DAD584" s="396"/>
      <c r="DAE584" s="396"/>
      <c r="DAF584" s="396"/>
      <c r="DAG584" s="396"/>
      <c r="DAH584" s="396"/>
      <c r="DAI584" s="396"/>
      <c r="DAJ584" s="396"/>
      <c r="DAK584" s="396"/>
      <c r="DAL584" s="396"/>
      <c r="DAM584" s="396"/>
      <c r="DAN584" s="396"/>
      <c r="DAO584" s="396"/>
      <c r="DAP584" s="396"/>
      <c r="DAQ584" s="396"/>
      <c r="DAR584" s="396"/>
      <c r="DAS584" s="396"/>
      <c r="DAT584" s="396"/>
      <c r="DAU584" s="396"/>
      <c r="DAV584" s="396"/>
      <c r="DAW584" s="396"/>
      <c r="DAX584" s="396"/>
      <c r="DAY584" s="396"/>
      <c r="DAZ584" s="396"/>
      <c r="DBA584" s="396"/>
      <c r="DBB584" s="396"/>
      <c r="DBC584" s="396"/>
      <c r="DBD584" s="396"/>
      <c r="DBE584" s="396"/>
      <c r="DBF584" s="396"/>
      <c r="DBG584" s="396"/>
      <c r="DBH584" s="396"/>
      <c r="DBI584" s="396"/>
      <c r="DBJ584" s="396"/>
      <c r="DBK584" s="396"/>
      <c r="DBL584" s="396"/>
      <c r="DBM584" s="396"/>
      <c r="DBN584" s="396"/>
      <c r="DBO584" s="396"/>
      <c r="DBP584" s="396"/>
      <c r="DBQ584" s="396"/>
      <c r="DBR584" s="396"/>
      <c r="DBS584" s="396"/>
      <c r="DBT584" s="396"/>
      <c r="DBU584" s="396"/>
      <c r="DBV584" s="396"/>
      <c r="DBW584" s="396"/>
      <c r="DBX584" s="396"/>
      <c r="DBY584" s="396"/>
      <c r="DBZ584" s="396"/>
      <c r="DCA584" s="396"/>
      <c r="DCB584" s="396"/>
      <c r="DCC584" s="396"/>
      <c r="DCD584" s="396"/>
      <c r="DCE584" s="396"/>
      <c r="DCF584" s="396"/>
      <c r="DCG584" s="396"/>
      <c r="DCH584" s="396"/>
      <c r="DCI584" s="396"/>
      <c r="DCJ584" s="396"/>
      <c r="DCK584" s="396"/>
      <c r="DCL584" s="396"/>
      <c r="DCM584" s="396"/>
      <c r="DCN584" s="396"/>
      <c r="DCO584" s="396"/>
      <c r="DCP584" s="396"/>
      <c r="DCQ584" s="396"/>
      <c r="DCR584" s="396"/>
      <c r="DCS584" s="396"/>
      <c r="DCT584" s="396"/>
      <c r="DCU584" s="396"/>
      <c r="DCV584" s="396"/>
      <c r="DCW584" s="396"/>
      <c r="DCX584" s="396"/>
      <c r="DCY584" s="396"/>
      <c r="DCZ584" s="396"/>
      <c r="DDA584" s="396"/>
      <c r="DDB584" s="396"/>
      <c r="DDC584" s="396"/>
      <c r="DDD584" s="396"/>
      <c r="DDE584" s="396"/>
      <c r="DDF584" s="396"/>
      <c r="DDG584" s="396"/>
      <c r="DDH584" s="396"/>
      <c r="DDI584" s="396"/>
      <c r="DDJ584" s="396"/>
      <c r="DDK584" s="396"/>
      <c r="DDL584" s="396"/>
      <c r="DDM584" s="396"/>
      <c r="DDN584" s="396"/>
      <c r="DDO584" s="396"/>
      <c r="DDP584" s="396"/>
      <c r="DDQ584" s="396"/>
      <c r="DDR584" s="396"/>
      <c r="DDS584" s="396"/>
      <c r="DDT584" s="396"/>
      <c r="DDU584" s="396"/>
      <c r="DDV584" s="396"/>
      <c r="DDW584" s="396"/>
      <c r="DDX584" s="396"/>
      <c r="DDY584" s="396"/>
      <c r="DDZ584" s="396"/>
      <c r="DEA584" s="396"/>
      <c r="DEB584" s="396"/>
      <c r="DEC584" s="396"/>
      <c r="DED584" s="396"/>
      <c r="DEE584" s="396"/>
      <c r="DEF584" s="396"/>
      <c r="DEG584" s="396"/>
      <c r="DEH584" s="396"/>
      <c r="DEI584" s="396"/>
      <c r="DEJ584" s="396"/>
      <c r="DEK584" s="396"/>
      <c r="DEL584" s="396"/>
      <c r="DEM584" s="396"/>
      <c r="DEN584" s="396"/>
      <c r="DEO584" s="396"/>
      <c r="DEP584" s="396"/>
      <c r="DEQ584" s="396"/>
      <c r="DER584" s="396"/>
      <c r="DES584" s="396"/>
      <c r="DET584" s="396"/>
      <c r="DEU584" s="396"/>
      <c r="DEV584" s="396"/>
      <c r="DEW584" s="396"/>
      <c r="DEX584" s="396"/>
      <c r="DEY584" s="396"/>
      <c r="DEZ584" s="396"/>
      <c r="DFA584" s="396"/>
      <c r="DFB584" s="396"/>
      <c r="DFC584" s="396"/>
      <c r="DFD584" s="396"/>
      <c r="DFE584" s="396"/>
      <c r="DFF584" s="396"/>
      <c r="DFG584" s="396"/>
      <c r="DFH584" s="396"/>
      <c r="DFI584" s="396"/>
      <c r="DFJ584" s="396"/>
      <c r="DFK584" s="396"/>
      <c r="DFL584" s="396"/>
      <c r="DFM584" s="396"/>
      <c r="DFN584" s="396"/>
      <c r="DFO584" s="396"/>
      <c r="DFP584" s="396"/>
      <c r="DFQ584" s="396"/>
      <c r="DFR584" s="396"/>
      <c r="DFS584" s="396"/>
      <c r="DFT584" s="396"/>
      <c r="DFU584" s="396"/>
      <c r="DFV584" s="396"/>
      <c r="DFW584" s="396"/>
      <c r="DFX584" s="396"/>
      <c r="DFY584" s="396"/>
      <c r="DFZ584" s="396"/>
      <c r="DGA584" s="396"/>
      <c r="DGB584" s="396"/>
      <c r="DGC584" s="396"/>
      <c r="DGD584" s="396"/>
      <c r="DGE584" s="396"/>
      <c r="DGF584" s="396"/>
      <c r="DGG584" s="396"/>
      <c r="DGH584" s="396"/>
      <c r="DGI584" s="396"/>
      <c r="DGJ584" s="396"/>
      <c r="DGK584" s="396"/>
      <c r="DGL584" s="396"/>
      <c r="DGM584" s="396"/>
      <c r="DGN584" s="396"/>
      <c r="DGO584" s="396"/>
      <c r="DGP584" s="396"/>
      <c r="DGQ584" s="396"/>
      <c r="DGR584" s="396"/>
      <c r="DGS584" s="396"/>
      <c r="DGT584" s="396"/>
      <c r="DGU584" s="396"/>
      <c r="DGV584" s="396"/>
      <c r="DGW584" s="396"/>
      <c r="DGX584" s="396"/>
      <c r="DGY584" s="396"/>
      <c r="DGZ584" s="396"/>
      <c r="DHA584" s="396"/>
      <c r="DHB584" s="396"/>
      <c r="DHC584" s="396"/>
      <c r="DHD584" s="396"/>
      <c r="DHE584" s="396"/>
      <c r="DHF584" s="396"/>
      <c r="DHG584" s="396"/>
      <c r="DHH584" s="396"/>
      <c r="DHI584" s="396"/>
      <c r="DHJ584" s="396"/>
      <c r="DHK584" s="396"/>
      <c r="DHL584" s="396"/>
      <c r="DHM584" s="396"/>
      <c r="DHN584" s="396"/>
      <c r="DHO584" s="396"/>
      <c r="DHP584" s="396"/>
      <c r="DHQ584" s="396"/>
      <c r="DHR584" s="396"/>
      <c r="DHS584" s="396"/>
      <c r="DHT584" s="396"/>
      <c r="DHU584" s="396"/>
      <c r="DHV584" s="396"/>
      <c r="DHW584" s="396"/>
      <c r="DHX584" s="396"/>
      <c r="DHY584" s="396"/>
      <c r="DHZ584" s="396"/>
      <c r="DIA584" s="396"/>
      <c r="DIB584" s="396"/>
      <c r="DIC584" s="396"/>
      <c r="DID584" s="396"/>
      <c r="DIE584" s="396"/>
      <c r="DIF584" s="396"/>
      <c r="DIG584" s="396"/>
      <c r="DIH584" s="396"/>
      <c r="DII584" s="396"/>
      <c r="DIJ584" s="396"/>
      <c r="DIK584" s="396"/>
      <c r="DIL584" s="396"/>
      <c r="DIM584" s="396"/>
      <c r="DIN584" s="396"/>
      <c r="DIO584" s="396"/>
      <c r="DIP584" s="396"/>
      <c r="DIQ584" s="396"/>
      <c r="DIR584" s="396"/>
      <c r="DIS584" s="396"/>
      <c r="DIT584" s="396"/>
      <c r="DIU584" s="396"/>
      <c r="DIV584" s="396"/>
      <c r="DIW584" s="396"/>
      <c r="DIX584" s="396"/>
      <c r="DIY584" s="396"/>
      <c r="DIZ584" s="396"/>
      <c r="DJA584" s="396"/>
      <c r="DJB584" s="396"/>
      <c r="DJC584" s="396"/>
      <c r="DJD584" s="396"/>
      <c r="DJE584" s="396"/>
      <c r="DJF584" s="396"/>
      <c r="DJG584" s="396"/>
      <c r="DJH584" s="396"/>
      <c r="DJI584" s="396"/>
      <c r="DJJ584" s="396"/>
      <c r="DJK584" s="396"/>
      <c r="DJL584" s="396"/>
      <c r="DJM584" s="396"/>
      <c r="DJN584" s="396"/>
      <c r="DJO584" s="396"/>
      <c r="DJP584" s="396"/>
      <c r="DJQ584" s="396"/>
      <c r="DJR584" s="396"/>
      <c r="DJS584" s="396"/>
      <c r="DJT584" s="396"/>
      <c r="DJU584" s="396"/>
      <c r="DJV584" s="396"/>
      <c r="DJW584" s="396"/>
      <c r="DJX584" s="396"/>
      <c r="DJY584" s="396"/>
      <c r="DJZ584" s="396"/>
      <c r="DKA584" s="396"/>
      <c r="DKB584" s="396"/>
      <c r="DKC584" s="396"/>
      <c r="DKD584" s="396"/>
      <c r="DKE584" s="396"/>
      <c r="DKF584" s="396"/>
      <c r="DKG584" s="396"/>
      <c r="DKH584" s="396"/>
      <c r="DKI584" s="396"/>
      <c r="DKJ584" s="396"/>
      <c r="DKK584" s="396"/>
      <c r="DKL584" s="396"/>
      <c r="DKM584" s="396"/>
      <c r="DKN584" s="396"/>
      <c r="DKO584" s="396"/>
      <c r="DKP584" s="396"/>
      <c r="DKQ584" s="396"/>
      <c r="DKR584" s="396"/>
      <c r="DKS584" s="396"/>
      <c r="DKT584" s="396"/>
      <c r="DKU584" s="396"/>
      <c r="DKV584" s="396"/>
      <c r="DKW584" s="396"/>
      <c r="DKX584" s="396"/>
      <c r="DKY584" s="396"/>
      <c r="DKZ584" s="396"/>
      <c r="DLA584" s="396"/>
      <c r="DLB584" s="396"/>
      <c r="DLC584" s="396"/>
      <c r="DLD584" s="396"/>
      <c r="DLE584" s="396"/>
      <c r="DLF584" s="396"/>
      <c r="DLG584" s="396"/>
      <c r="DLH584" s="396"/>
      <c r="DLI584" s="396"/>
      <c r="DLJ584" s="396"/>
      <c r="DLK584" s="396"/>
      <c r="DLL584" s="396"/>
      <c r="DLM584" s="396"/>
      <c r="DLN584" s="396"/>
      <c r="DLO584" s="396"/>
      <c r="DLP584" s="396"/>
      <c r="DLQ584" s="396"/>
      <c r="DLR584" s="396"/>
      <c r="DLS584" s="396"/>
      <c r="DLT584" s="396"/>
      <c r="DLU584" s="396"/>
      <c r="DLV584" s="396"/>
      <c r="DLW584" s="396"/>
      <c r="DLX584" s="396"/>
      <c r="DLY584" s="396"/>
      <c r="DLZ584" s="396"/>
      <c r="DMA584" s="396"/>
      <c r="DMB584" s="396"/>
      <c r="DMC584" s="396"/>
      <c r="DMD584" s="396"/>
      <c r="DME584" s="396"/>
      <c r="DMF584" s="396"/>
      <c r="DMG584" s="396"/>
      <c r="DMH584" s="396"/>
      <c r="DMI584" s="396"/>
      <c r="DMJ584" s="396"/>
      <c r="DMK584" s="396"/>
      <c r="DML584" s="396"/>
      <c r="DMM584" s="396"/>
      <c r="DMN584" s="396"/>
      <c r="DMO584" s="396"/>
      <c r="DMP584" s="396"/>
      <c r="DMQ584" s="396"/>
      <c r="DMR584" s="396"/>
      <c r="DMS584" s="396"/>
      <c r="DMT584" s="396"/>
      <c r="DMU584" s="396"/>
      <c r="DMV584" s="396"/>
      <c r="DMW584" s="396"/>
      <c r="DMX584" s="396"/>
      <c r="DMY584" s="396"/>
      <c r="DMZ584" s="396"/>
      <c r="DNA584" s="396"/>
      <c r="DNB584" s="396"/>
      <c r="DNC584" s="396"/>
      <c r="DND584" s="396"/>
      <c r="DNE584" s="396"/>
      <c r="DNF584" s="396"/>
      <c r="DNG584" s="396"/>
      <c r="DNH584" s="396"/>
      <c r="DNI584" s="396"/>
      <c r="DNJ584" s="396"/>
      <c r="DNK584" s="396"/>
      <c r="DNL584" s="396"/>
      <c r="DNM584" s="396"/>
      <c r="DNN584" s="396"/>
      <c r="DNO584" s="396"/>
      <c r="DNP584" s="396"/>
      <c r="DNQ584" s="396"/>
      <c r="DNR584" s="396"/>
      <c r="DNS584" s="396"/>
      <c r="DNT584" s="396"/>
      <c r="DNU584" s="396"/>
      <c r="DNV584" s="396"/>
      <c r="DNW584" s="396"/>
      <c r="DNX584" s="396"/>
      <c r="DNY584" s="396"/>
      <c r="DNZ584" s="396"/>
      <c r="DOA584" s="396"/>
      <c r="DOB584" s="396"/>
      <c r="DOC584" s="396"/>
      <c r="DOD584" s="396"/>
      <c r="DOE584" s="396"/>
      <c r="DOF584" s="396"/>
      <c r="DOG584" s="396"/>
      <c r="DOH584" s="396"/>
      <c r="DOI584" s="396"/>
      <c r="DOJ584" s="396"/>
      <c r="DOK584" s="396"/>
      <c r="DOL584" s="396"/>
      <c r="DOM584" s="396"/>
      <c r="DON584" s="396"/>
      <c r="DOO584" s="396"/>
      <c r="DOP584" s="396"/>
      <c r="DOQ584" s="396"/>
      <c r="DOR584" s="396"/>
      <c r="DOS584" s="396"/>
      <c r="DOT584" s="396"/>
      <c r="DOU584" s="396"/>
      <c r="DOV584" s="396"/>
      <c r="DOW584" s="396"/>
      <c r="DOX584" s="396"/>
      <c r="DOY584" s="396"/>
      <c r="DOZ584" s="396"/>
      <c r="DPA584" s="396"/>
      <c r="DPB584" s="396"/>
      <c r="DPC584" s="396"/>
      <c r="DPD584" s="396"/>
      <c r="DPE584" s="396"/>
      <c r="DPF584" s="396"/>
      <c r="DPG584" s="396"/>
      <c r="DPH584" s="396"/>
      <c r="DPI584" s="396"/>
      <c r="DPJ584" s="396"/>
      <c r="DPK584" s="396"/>
      <c r="DPL584" s="396"/>
      <c r="DPM584" s="396"/>
      <c r="DPN584" s="396"/>
      <c r="DPO584" s="396"/>
      <c r="DPP584" s="396"/>
      <c r="DPQ584" s="396"/>
      <c r="DPR584" s="396"/>
      <c r="DPS584" s="396"/>
      <c r="DPT584" s="396"/>
      <c r="DPU584" s="396"/>
      <c r="DPV584" s="396"/>
      <c r="DPW584" s="396"/>
      <c r="DPX584" s="396"/>
      <c r="DPY584" s="396"/>
      <c r="DPZ584" s="396"/>
      <c r="DQA584" s="396"/>
      <c r="DQB584" s="396"/>
      <c r="DQC584" s="396"/>
      <c r="DQD584" s="396"/>
      <c r="DQE584" s="396"/>
      <c r="DQF584" s="396"/>
      <c r="DQG584" s="396"/>
      <c r="DQH584" s="396"/>
      <c r="DQI584" s="396"/>
      <c r="DQJ584" s="396"/>
      <c r="DQK584" s="396"/>
      <c r="DQL584" s="396"/>
      <c r="DQM584" s="396"/>
      <c r="DQN584" s="396"/>
      <c r="DQO584" s="396"/>
      <c r="DQP584" s="396"/>
      <c r="DQQ584" s="396"/>
      <c r="DQR584" s="396"/>
      <c r="DQS584" s="396"/>
      <c r="DQT584" s="396"/>
      <c r="DQU584" s="396"/>
      <c r="DQV584" s="396"/>
      <c r="DQW584" s="396"/>
      <c r="DQX584" s="396"/>
      <c r="DQY584" s="396"/>
      <c r="DQZ584" s="396"/>
      <c r="DRA584" s="396"/>
      <c r="DRB584" s="396"/>
      <c r="DRC584" s="396"/>
      <c r="DRD584" s="396"/>
      <c r="DRE584" s="396"/>
      <c r="DRF584" s="396"/>
      <c r="DRG584" s="396"/>
      <c r="DRH584" s="396"/>
      <c r="DRI584" s="396"/>
      <c r="DRJ584" s="396"/>
      <c r="DRK584" s="396"/>
      <c r="DRL584" s="396"/>
      <c r="DRM584" s="396"/>
      <c r="DRN584" s="396"/>
      <c r="DRO584" s="396"/>
      <c r="DRP584" s="396"/>
      <c r="DRQ584" s="396"/>
      <c r="DRR584" s="396"/>
      <c r="DRS584" s="396"/>
      <c r="DRT584" s="396"/>
      <c r="DRU584" s="396"/>
      <c r="DRV584" s="396"/>
      <c r="DRW584" s="396"/>
      <c r="DRX584" s="396"/>
      <c r="DRY584" s="396"/>
      <c r="DRZ584" s="396"/>
      <c r="DSA584" s="396"/>
      <c r="DSB584" s="396"/>
      <c r="DSC584" s="396"/>
      <c r="DSD584" s="396"/>
      <c r="DSE584" s="396"/>
      <c r="DSF584" s="396"/>
      <c r="DSG584" s="396"/>
      <c r="DSH584" s="396"/>
      <c r="DSI584" s="396"/>
      <c r="DSJ584" s="396"/>
      <c r="DSK584" s="396"/>
      <c r="DSL584" s="396"/>
      <c r="DSM584" s="396"/>
      <c r="DSN584" s="396"/>
      <c r="DSO584" s="396"/>
      <c r="DSP584" s="396"/>
      <c r="DSQ584" s="396"/>
      <c r="DSR584" s="396"/>
      <c r="DSS584" s="396"/>
      <c r="DST584" s="396"/>
      <c r="DSU584" s="396"/>
      <c r="DSV584" s="396"/>
      <c r="DSW584" s="396"/>
      <c r="DSX584" s="396"/>
      <c r="DSY584" s="396"/>
      <c r="DSZ584" s="396"/>
      <c r="DTA584" s="396"/>
      <c r="DTB584" s="396"/>
      <c r="DTC584" s="396"/>
      <c r="DTD584" s="396"/>
      <c r="DTE584" s="396"/>
      <c r="DTF584" s="396"/>
      <c r="DTG584" s="396"/>
      <c r="DTH584" s="396"/>
      <c r="DTI584" s="396"/>
      <c r="DTJ584" s="396"/>
      <c r="DTK584" s="396"/>
      <c r="DTL584" s="396"/>
      <c r="DTM584" s="396"/>
      <c r="DTN584" s="396"/>
      <c r="DTO584" s="396"/>
      <c r="DTP584" s="396"/>
      <c r="DTQ584" s="396"/>
      <c r="DTR584" s="396"/>
      <c r="DTS584" s="396"/>
      <c r="DTT584" s="396"/>
      <c r="DTU584" s="396"/>
      <c r="DTV584" s="396"/>
      <c r="DTW584" s="396"/>
      <c r="DTX584" s="396"/>
      <c r="DTY584" s="396"/>
      <c r="DTZ584" s="396"/>
      <c r="DUA584" s="396"/>
      <c r="DUB584" s="396"/>
      <c r="DUC584" s="396"/>
      <c r="DUD584" s="396"/>
      <c r="DUE584" s="396"/>
      <c r="DUF584" s="396"/>
      <c r="DUG584" s="396"/>
      <c r="DUH584" s="396"/>
      <c r="DUI584" s="396"/>
      <c r="DUJ584" s="396"/>
      <c r="DUK584" s="396"/>
      <c r="DUL584" s="396"/>
      <c r="DUM584" s="396"/>
      <c r="DUN584" s="396"/>
      <c r="DUO584" s="396"/>
      <c r="DUP584" s="396"/>
      <c r="DUQ584" s="396"/>
      <c r="DUR584" s="396"/>
      <c r="DUS584" s="396"/>
      <c r="DUT584" s="396"/>
      <c r="DUU584" s="396"/>
      <c r="DUV584" s="396"/>
      <c r="DUW584" s="396"/>
      <c r="DUX584" s="396"/>
      <c r="DUY584" s="396"/>
      <c r="DUZ584" s="396"/>
      <c r="DVA584" s="396"/>
      <c r="DVB584" s="396"/>
      <c r="DVC584" s="396"/>
      <c r="DVD584" s="396"/>
      <c r="DVE584" s="396"/>
      <c r="DVF584" s="396"/>
      <c r="DVG584" s="396"/>
      <c r="DVH584" s="396"/>
      <c r="DVI584" s="396"/>
      <c r="DVJ584" s="396"/>
      <c r="DVK584" s="396"/>
      <c r="DVL584" s="396"/>
      <c r="DVM584" s="396"/>
      <c r="DVN584" s="396"/>
      <c r="DVO584" s="396"/>
      <c r="DVP584" s="396"/>
      <c r="DVQ584" s="396"/>
      <c r="DVR584" s="396"/>
      <c r="DVS584" s="396"/>
      <c r="DVT584" s="396"/>
      <c r="DVU584" s="396"/>
      <c r="DVV584" s="396"/>
      <c r="DVW584" s="396"/>
      <c r="DVX584" s="396"/>
      <c r="DVY584" s="396"/>
      <c r="DVZ584" s="396"/>
      <c r="DWA584" s="396"/>
      <c r="DWB584" s="396"/>
      <c r="DWC584" s="396"/>
      <c r="DWD584" s="396"/>
      <c r="DWE584" s="396"/>
      <c r="DWF584" s="396"/>
      <c r="DWG584" s="396"/>
      <c r="DWH584" s="396"/>
      <c r="DWI584" s="396"/>
      <c r="DWJ584" s="396"/>
      <c r="DWK584" s="396"/>
      <c r="DWL584" s="396"/>
      <c r="DWM584" s="396"/>
      <c r="DWN584" s="396"/>
      <c r="DWO584" s="396"/>
      <c r="DWP584" s="396"/>
      <c r="DWQ584" s="396"/>
      <c r="DWR584" s="396"/>
      <c r="DWS584" s="396"/>
      <c r="DWT584" s="396"/>
      <c r="DWU584" s="396"/>
      <c r="DWV584" s="396"/>
      <c r="DWW584" s="396"/>
      <c r="DWX584" s="396"/>
      <c r="DWY584" s="396"/>
      <c r="DWZ584" s="396"/>
      <c r="DXA584" s="396"/>
      <c r="DXB584" s="396"/>
      <c r="DXC584" s="396"/>
      <c r="DXD584" s="396"/>
      <c r="DXE584" s="396"/>
      <c r="DXF584" s="396"/>
      <c r="DXG584" s="396"/>
      <c r="DXH584" s="396"/>
      <c r="DXI584" s="396"/>
      <c r="DXJ584" s="396"/>
      <c r="DXK584" s="396"/>
      <c r="DXL584" s="396"/>
      <c r="DXM584" s="396"/>
      <c r="DXN584" s="396"/>
      <c r="DXO584" s="396"/>
      <c r="DXP584" s="396"/>
      <c r="DXQ584" s="396"/>
      <c r="DXR584" s="396"/>
      <c r="DXS584" s="396"/>
      <c r="DXT584" s="396"/>
      <c r="DXU584" s="396"/>
      <c r="DXV584" s="396"/>
      <c r="DXW584" s="396"/>
      <c r="DXX584" s="396"/>
      <c r="DXY584" s="396"/>
      <c r="DXZ584" s="396"/>
      <c r="DYA584" s="396"/>
      <c r="DYB584" s="396"/>
      <c r="DYC584" s="396"/>
      <c r="DYD584" s="396"/>
      <c r="DYE584" s="396"/>
      <c r="DYF584" s="396"/>
      <c r="DYG584" s="396"/>
      <c r="DYH584" s="396"/>
      <c r="DYI584" s="396"/>
      <c r="DYJ584" s="396"/>
      <c r="DYK584" s="396"/>
      <c r="DYL584" s="396"/>
      <c r="DYM584" s="396"/>
      <c r="DYN584" s="396"/>
      <c r="DYO584" s="396"/>
      <c r="DYP584" s="396"/>
      <c r="DYQ584" s="396"/>
      <c r="DYR584" s="396"/>
      <c r="DYS584" s="396"/>
      <c r="DYT584" s="396"/>
      <c r="DYU584" s="396"/>
      <c r="DYV584" s="396"/>
      <c r="DYW584" s="396"/>
      <c r="DYX584" s="396"/>
      <c r="DYY584" s="396"/>
      <c r="DYZ584" s="396"/>
      <c r="DZA584" s="396"/>
      <c r="DZB584" s="396"/>
      <c r="DZC584" s="396"/>
      <c r="DZD584" s="396"/>
      <c r="DZE584" s="396"/>
      <c r="DZF584" s="396"/>
      <c r="DZG584" s="396"/>
      <c r="DZH584" s="396"/>
      <c r="DZI584" s="396"/>
      <c r="DZJ584" s="396"/>
      <c r="DZK584" s="396"/>
      <c r="DZL584" s="396"/>
      <c r="DZM584" s="396"/>
      <c r="DZN584" s="396"/>
      <c r="DZO584" s="396"/>
      <c r="DZP584" s="396"/>
      <c r="DZQ584" s="396"/>
      <c r="DZR584" s="396"/>
      <c r="DZS584" s="396"/>
      <c r="DZT584" s="396"/>
      <c r="DZU584" s="396"/>
      <c r="DZV584" s="396"/>
      <c r="DZW584" s="396"/>
      <c r="DZX584" s="396"/>
      <c r="DZY584" s="396"/>
      <c r="DZZ584" s="396"/>
      <c r="EAA584" s="396"/>
      <c r="EAB584" s="396"/>
      <c r="EAC584" s="396"/>
      <c r="EAD584" s="396"/>
      <c r="EAE584" s="396"/>
      <c r="EAF584" s="396"/>
      <c r="EAG584" s="396"/>
      <c r="EAH584" s="396"/>
      <c r="EAI584" s="396"/>
      <c r="EAJ584" s="396"/>
      <c r="EAK584" s="396"/>
      <c r="EAL584" s="396"/>
      <c r="EAM584" s="396"/>
      <c r="EAN584" s="396"/>
      <c r="EAO584" s="396"/>
      <c r="EAP584" s="396"/>
      <c r="EAQ584" s="396"/>
      <c r="EAR584" s="396"/>
      <c r="EAS584" s="396"/>
      <c r="EAT584" s="396"/>
      <c r="EAU584" s="396"/>
      <c r="EAV584" s="396"/>
      <c r="EAW584" s="396"/>
      <c r="EAX584" s="396"/>
      <c r="EAY584" s="396"/>
      <c r="EAZ584" s="396"/>
      <c r="EBA584" s="396"/>
      <c r="EBB584" s="396"/>
      <c r="EBC584" s="396"/>
      <c r="EBD584" s="396"/>
      <c r="EBE584" s="396"/>
      <c r="EBF584" s="396"/>
      <c r="EBG584" s="396"/>
      <c r="EBH584" s="396"/>
      <c r="EBI584" s="396"/>
      <c r="EBJ584" s="396"/>
      <c r="EBK584" s="396"/>
      <c r="EBL584" s="396"/>
      <c r="EBM584" s="396"/>
      <c r="EBN584" s="396"/>
      <c r="EBO584" s="396"/>
      <c r="EBP584" s="396"/>
      <c r="EBQ584" s="396"/>
      <c r="EBR584" s="396"/>
      <c r="EBS584" s="396"/>
      <c r="EBT584" s="396"/>
      <c r="EBU584" s="396"/>
      <c r="EBV584" s="396"/>
      <c r="EBW584" s="396"/>
      <c r="EBX584" s="396"/>
      <c r="EBY584" s="396"/>
      <c r="EBZ584" s="396"/>
      <c r="ECA584" s="396"/>
      <c r="ECB584" s="396"/>
      <c r="ECC584" s="396"/>
      <c r="ECD584" s="396"/>
      <c r="ECE584" s="396"/>
      <c r="ECF584" s="396"/>
      <c r="ECG584" s="396"/>
      <c r="ECH584" s="396"/>
      <c r="ECI584" s="396"/>
      <c r="ECJ584" s="396"/>
      <c r="ECK584" s="396"/>
      <c r="ECL584" s="396"/>
      <c r="ECM584" s="396"/>
      <c r="ECN584" s="396"/>
      <c r="ECO584" s="396"/>
      <c r="ECP584" s="396"/>
      <c r="ECQ584" s="396"/>
      <c r="ECR584" s="396"/>
      <c r="ECS584" s="396"/>
      <c r="ECT584" s="396"/>
      <c r="ECU584" s="396"/>
      <c r="ECV584" s="396"/>
      <c r="ECW584" s="396"/>
      <c r="ECX584" s="396"/>
      <c r="ECY584" s="396"/>
      <c r="ECZ584" s="396"/>
      <c r="EDA584" s="396"/>
      <c r="EDB584" s="396"/>
      <c r="EDC584" s="396"/>
      <c r="EDD584" s="396"/>
      <c r="EDE584" s="396"/>
      <c r="EDF584" s="396"/>
      <c r="EDG584" s="396"/>
      <c r="EDH584" s="396"/>
      <c r="EDI584" s="396"/>
      <c r="EDJ584" s="396"/>
      <c r="EDK584" s="396"/>
      <c r="EDL584" s="396"/>
      <c r="EDM584" s="396"/>
      <c r="EDN584" s="396"/>
      <c r="EDO584" s="396"/>
      <c r="EDP584" s="396"/>
      <c r="EDQ584" s="396"/>
      <c r="EDR584" s="396"/>
      <c r="EDS584" s="396"/>
      <c r="EDT584" s="396"/>
      <c r="EDU584" s="396"/>
      <c r="EDV584" s="396"/>
      <c r="EDW584" s="396"/>
      <c r="EDX584" s="396"/>
      <c r="EDY584" s="396"/>
      <c r="EDZ584" s="396"/>
      <c r="EEA584" s="396"/>
      <c r="EEB584" s="396"/>
      <c r="EEC584" s="396"/>
      <c r="EED584" s="396"/>
      <c r="EEE584" s="396"/>
      <c r="EEF584" s="396"/>
      <c r="EEG584" s="396"/>
      <c r="EEH584" s="396"/>
      <c r="EEI584" s="396"/>
      <c r="EEJ584" s="396"/>
      <c r="EEK584" s="396"/>
      <c r="EEL584" s="396"/>
      <c r="EEM584" s="396"/>
      <c r="EEN584" s="396"/>
      <c r="EEO584" s="396"/>
      <c r="EEP584" s="396"/>
      <c r="EEQ584" s="396"/>
      <c r="EER584" s="396"/>
      <c r="EES584" s="396"/>
      <c r="EET584" s="396"/>
      <c r="EEU584" s="396"/>
      <c r="EEV584" s="396"/>
      <c r="EEW584" s="396"/>
      <c r="EEX584" s="396"/>
      <c r="EEY584" s="396"/>
      <c r="EEZ584" s="396"/>
      <c r="EFA584" s="396"/>
      <c r="EFB584" s="396"/>
      <c r="EFC584" s="396"/>
      <c r="EFD584" s="396"/>
      <c r="EFE584" s="396"/>
      <c r="EFF584" s="396"/>
      <c r="EFG584" s="396"/>
      <c r="EFH584" s="396"/>
      <c r="EFI584" s="396"/>
      <c r="EFJ584" s="396"/>
      <c r="EFK584" s="396"/>
      <c r="EFL584" s="396"/>
      <c r="EFM584" s="396"/>
      <c r="EFN584" s="396"/>
      <c r="EFO584" s="396"/>
      <c r="EFP584" s="396"/>
      <c r="EFQ584" s="396"/>
      <c r="EFR584" s="396"/>
      <c r="EFS584" s="396"/>
      <c r="EFT584" s="396"/>
      <c r="EFU584" s="396"/>
      <c r="EFV584" s="396"/>
      <c r="EFW584" s="396"/>
      <c r="EFX584" s="396"/>
      <c r="EFY584" s="396"/>
      <c r="EFZ584" s="396"/>
      <c r="EGA584" s="396"/>
      <c r="EGB584" s="396"/>
      <c r="EGC584" s="396"/>
      <c r="EGD584" s="396"/>
      <c r="EGE584" s="396"/>
      <c r="EGF584" s="396"/>
      <c r="EGG584" s="396"/>
      <c r="EGH584" s="396"/>
      <c r="EGI584" s="396"/>
      <c r="EGJ584" s="396"/>
      <c r="EGK584" s="396"/>
      <c r="EGL584" s="396"/>
      <c r="EGM584" s="396"/>
      <c r="EGN584" s="396"/>
      <c r="EGO584" s="396"/>
      <c r="EGP584" s="396"/>
      <c r="EGQ584" s="396"/>
      <c r="EGR584" s="396"/>
      <c r="EGS584" s="396"/>
      <c r="EGT584" s="396"/>
      <c r="EGU584" s="396"/>
      <c r="EGV584" s="396"/>
      <c r="EGW584" s="396"/>
      <c r="EGX584" s="396"/>
      <c r="EGY584" s="396"/>
      <c r="EGZ584" s="396"/>
      <c r="EHA584" s="396"/>
      <c r="EHB584" s="396"/>
      <c r="EHC584" s="396"/>
      <c r="EHD584" s="396"/>
      <c r="EHE584" s="396"/>
      <c r="EHF584" s="396"/>
      <c r="EHG584" s="396"/>
      <c r="EHH584" s="396"/>
      <c r="EHI584" s="396"/>
      <c r="EHJ584" s="396"/>
      <c r="EHK584" s="396"/>
      <c r="EHL584" s="396"/>
      <c r="EHM584" s="396"/>
      <c r="EHN584" s="396"/>
      <c r="EHO584" s="396"/>
      <c r="EHP584" s="396"/>
      <c r="EHQ584" s="396"/>
      <c r="EHR584" s="396"/>
      <c r="EHS584" s="396"/>
      <c r="EHT584" s="396"/>
      <c r="EHU584" s="396"/>
      <c r="EHV584" s="396"/>
      <c r="EHW584" s="396"/>
      <c r="EHX584" s="396"/>
      <c r="EHY584" s="396"/>
      <c r="EHZ584" s="396"/>
      <c r="EIA584" s="396"/>
      <c r="EIB584" s="396"/>
      <c r="EIC584" s="396"/>
      <c r="EID584" s="396"/>
      <c r="EIE584" s="396"/>
      <c r="EIF584" s="396"/>
      <c r="EIG584" s="396"/>
      <c r="EIH584" s="396"/>
      <c r="EII584" s="396"/>
      <c r="EIJ584" s="396"/>
      <c r="EIK584" s="396"/>
      <c r="EIL584" s="396"/>
      <c r="EIM584" s="396"/>
      <c r="EIN584" s="396"/>
      <c r="EIO584" s="396"/>
      <c r="EIP584" s="396"/>
      <c r="EIQ584" s="396"/>
      <c r="EIR584" s="396"/>
      <c r="EIS584" s="396"/>
      <c r="EIT584" s="396"/>
      <c r="EIU584" s="396"/>
      <c r="EIV584" s="396"/>
      <c r="EIW584" s="396"/>
      <c r="EIX584" s="396"/>
      <c r="EIY584" s="396"/>
      <c r="EIZ584" s="396"/>
      <c r="EJA584" s="396"/>
      <c r="EJB584" s="396"/>
      <c r="EJC584" s="396"/>
      <c r="EJD584" s="396"/>
      <c r="EJE584" s="396"/>
      <c r="EJF584" s="396"/>
      <c r="EJG584" s="396"/>
      <c r="EJH584" s="396"/>
      <c r="EJI584" s="396"/>
      <c r="EJJ584" s="396"/>
      <c r="EJK584" s="396"/>
      <c r="EJL584" s="396"/>
      <c r="EJM584" s="396"/>
      <c r="EJN584" s="396"/>
      <c r="EJO584" s="396"/>
      <c r="EJP584" s="396"/>
      <c r="EJQ584" s="396"/>
      <c r="EJR584" s="396"/>
      <c r="EJS584" s="396"/>
      <c r="EJT584" s="396"/>
      <c r="EJU584" s="396"/>
      <c r="EJV584" s="396"/>
      <c r="EJW584" s="396"/>
      <c r="EJX584" s="396"/>
      <c r="EJY584" s="396"/>
      <c r="EJZ584" s="396"/>
      <c r="EKA584" s="396"/>
      <c r="EKB584" s="396"/>
      <c r="EKC584" s="396"/>
      <c r="EKD584" s="396"/>
      <c r="EKE584" s="396"/>
      <c r="EKF584" s="396"/>
      <c r="EKG584" s="396"/>
      <c r="EKH584" s="396"/>
      <c r="EKI584" s="396"/>
      <c r="EKJ584" s="396"/>
      <c r="EKK584" s="396"/>
      <c r="EKL584" s="396"/>
      <c r="EKM584" s="396"/>
      <c r="EKN584" s="396"/>
      <c r="EKO584" s="396"/>
      <c r="EKP584" s="396"/>
      <c r="EKQ584" s="396"/>
      <c r="EKR584" s="396"/>
      <c r="EKS584" s="396"/>
      <c r="EKT584" s="396"/>
      <c r="EKU584" s="396"/>
      <c r="EKV584" s="396"/>
      <c r="EKW584" s="396"/>
      <c r="EKX584" s="396"/>
      <c r="EKY584" s="396"/>
      <c r="EKZ584" s="396"/>
      <c r="ELA584" s="396"/>
      <c r="ELB584" s="396"/>
      <c r="ELC584" s="396"/>
      <c r="ELD584" s="396"/>
      <c r="ELE584" s="396"/>
      <c r="ELF584" s="396"/>
      <c r="ELG584" s="396"/>
      <c r="ELH584" s="396"/>
      <c r="ELI584" s="396"/>
      <c r="ELJ584" s="396"/>
      <c r="ELK584" s="396"/>
      <c r="ELL584" s="396"/>
      <c r="ELM584" s="396"/>
      <c r="ELN584" s="396"/>
      <c r="ELO584" s="396"/>
      <c r="ELP584" s="396"/>
      <c r="ELQ584" s="396"/>
      <c r="ELR584" s="396"/>
      <c r="ELS584" s="396"/>
      <c r="ELT584" s="396"/>
      <c r="ELU584" s="396"/>
      <c r="ELV584" s="396"/>
      <c r="ELW584" s="396"/>
      <c r="ELX584" s="396"/>
      <c r="ELY584" s="396"/>
      <c r="ELZ584" s="396"/>
      <c r="EMA584" s="396"/>
      <c r="EMB584" s="396"/>
      <c r="EMC584" s="396"/>
      <c r="EMD584" s="396"/>
      <c r="EME584" s="396"/>
      <c r="EMF584" s="396"/>
      <c r="EMG584" s="396"/>
      <c r="EMH584" s="396"/>
      <c r="EMI584" s="396"/>
      <c r="EMJ584" s="396"/>
      <c r="EMK584" s="396"/>
      <c r="EML584" s="396"/>
      <c r="EMM584" s="396"/>
      <c r="EMN584" s="396"/>
      <c r="EMO584" s="396"/>
      <c r="EMP584" s="396"/>
      <c r="EMQ584" s="396"/>
      <c r="EMR584" s="396"/>
      <c r="EMS584" s="396"/>
      <c r="EMT584" s="396"/>
      <c r="EMU584" s="396"/>
      <c r="EMV584" s="396"/>
      <c r="EMW584" s="396"/>
      <c r="EMX584" s="396"/>
      <c r="EMY584" s="396"/>
      <c r="EMZ584" s="396"/>
      <c r="ENA584" s="396"/>
      <c r="ENB584" s="396"/>
      <c r="ENC584" s="396"/>
      <c r="END584" s="396"/>
      <c r="ENE584" s="396"/>
      <c r="ENF584" s="396"/>
      <c r="ENG584" s="396"/>
      <c r="ENH584" s="396"/>
      <c r="ENI584" s="396"/>
      <c r="ENJ584" s="396"/>
      <c r="ENK584" s="396"/>
      <c r="ENL584" s="396"/>
      <c r="ENM584" s="396"/>
      <c r="ENN584" s="396"/>
      <c r="ENO584" s="396"/>
      <c r="ENP584" s="396"/>
      <c r="ENQ584" s="396"/>
      <c r="ENR584" s="396"/>
      <c r="ENS584" s="396"/>
      <c r="ENT584" s="396"/>
      <c r="ENU584" s="396"/>
      <c r="ENV584" s="396"/>
      <c r="ENW584" s="396"/>
      <c r="ENX584" s="396"/>
      <c r="ENY584" s="396"/>
      <c r="ENZ584" s="396"/>
      <c r="EOA584" s="396"/>
      <c r="EOB584" s="396"/>
      <c r="EOC584" s="396"/>
      <c r="EOD584" s="396"/>
      <c r="EOE584" s="396"/>
      <c r="EOF584" s="396"/>
      <c r="EOG584" s="396"/>
      <c r="EOH584" s="396"/>
      <c r="EOI584" s="396"/>
      <c r="EOJ584" s="396"/>
      <c r="EOK584" s="396"/>
      <c r="EOL584" s="396"/>
      <c r="EOM584" s="396"/>
      <c r="EON584" s="396"/>
      <c r="EOO584" s="396"/>
      <c r="EOP584" s="396"/>
      <c r="EOQ584" s="396"/>
      <c r="EOR584" s="396"/>
      <c r="EOS584" s="396"/>
      <c r="EOT584" s="396"/>
      <c r="EOU584" s="396"/>
      <c r="EOV584" s="396"/>
      <c r="EOW584" s="396"/>
      <c r="EOX584" s="396"/>
      <c r="EOY584" s="396"/>
      <c r="EOZ584" s="396"/>
      <c r="EPA584" s="396"/>
      <c r="EPB584" s="396"/>
      <c r="EPC584" s="396"/>
      <c r="EPD584" s="396"/>
      <c r="EPE584" s="396"/>
      <c r="EPF584" s="396"/>
      <c r="EPG584" s="396"/>
      <c r="EPH584" s="396"/>
      <c r="EPI584" s="396"/>
      <c r="EPJ584" s="396"/>
      <c r="EPK584" s="396"/>
      <c r="EPL584" s="396"/>
      <c r="EPM584" s="396"/>
      <c r="EPN584" s="396"/>
      <c r="EPO584" s="396"/>
      <c r="EPP584" s="396"/>
      <c r="EPQ584" s="396"/>
      <c r="EPR584" s="396"/>
      <c r="EPS584" s="396"/>
      <c r="EPT584" s="396"/>
      <c r="EPU584" s="396"/>
      <c r="EPV584" s="396"/>
      <c r="EPW584" s="396"/>
      <c r="EPX584" s="396"/>
      <c r="EPY584" s="396"/>
      <c r="EPZ584" s="396"/>
      <c r="EQA584" s="396"/>
      <c r="EQB584" s="396"/>
      <c r="EQC584" s="396"/>
      <c r="EQD584" s="396"/>
      <c r="EQE584" s="396"/>
      <c r="EQF584" s="396"/>
      <c r="EQG584" s="396"/>
      <c r="EQH584" s="396"/>
      <c r="EQI584" s="396"/>
      <c r="EQJ584" s="396"/>
      <c r="EQK584" s="396"/>
      <c r="EQL584" s="396"/>
      <c r="EQM584" s="396"/>
      <c r="EQN584" s="396"/>
      <c r="EQO584" s="396"/>
      <c r="EQP584" s="396"/>
      <c r="EQQ584" s="396"/>
      <c r="EQR584" s="396"/>
      <c r="EQS584" s="396"/>
      <c r="EQT584" s="396"/>
      <c r="EQU584" s="396"/>
      <c r="EQV584" s="396"/>
      <c r="EQW584" s="396"/>
      <c r="EQX584" s="396"/>
      <c r="EQY584" s="396"/>
      <c r="EQZ584" s="396"/>
      <c r="ERA584" s="396"/>
      <c r="ERB584" s="396"/>
      <c r="ERC584" s="396"/>
      <c r="ERD584" s="396"/>
      <c r="ERE584" s="396"/>
      <c r="ERF584" s="396"/>
      <c r="ERG584" s="396"/>
      <c r="ERH584" s="396"/>
      <c r="ERI584" s="396"/>
      <c r="ERJ584" s="396"/>
      <c r="ERK584" s="396"/>
      <c r="ERL584" s="396"/>
      <c r="ERM584" s="396"/>
      <c r="ERN584" s="396"/>
      <c r="ERO584" s="396"/>
      <c r="ERP584" s="396"/>
      <c r="ERQ584" s="396"/>
      <c r="ERR584" s="396"/>
      <c r="ERS584" s="396"/>
      <c r="ERT584" s="396"/>
      <c r="ERU584" s="396"/>
      <c r="ERV584" s="396"/>
      <c r="ERW584" s="396"/>
      <c r="ERX584" s="396"/>
      <c r="ERY584" s="396"/>
      <c r="ERZ584" s="396"/>
      <c r="ESA584" s="396"/>
      <c r="ESB584" s="396"/>
      <c r="ESC584" s="396"/>
      <c r="ESD584" s="396"/>
      <c r="ESE584" s="396"/>
      <c r="ESF584" s="396"/>
      <c r="ESG584" s="396"/>
      <c r="ESH584" s="396"/>
      <c r="ESI584" s="396"/>
      <c r="ESJ584" s="396"/>
      <c r="ESK584" s="396"/>
      <c r="ESL584" s="396"/>
      <c r="ESM584" s="396"/>
      <c r="ESN584" s="396"/>
      <c r="ESO584" s="396"/>
      <c r="ESP584" s="396"/>
      <c r="ESQ584" s="396"/>
      <c r="ESR584" s="396"/>
      <c r="ESS584" s="396"/>
      <c r="EST584" s="396"/>
      <c r="ESU584" s="396"/>
      <c r="ESV584" s="396"/>
      <c r="ESW584" s="396"/>
      <c r="ESX584" s="396"/>
      <c r="ESY584" s="396"/>
      <c r="ESZ584" s="396"/>
      <c r="ETA584" s="396"/>
      <c r="ETB584" s="396"/>
      <c r="ETC584" s="396"/>
      <c r="ETD584" s="396"/>
      <c r="ETE584" s="396"/>
      <c r="ETF584" s="396"/>
      <c r="ETG584" s="396"/>
      <c r="ETH584" s="396"/>
      <c r="ETI584" s="396"/>
      <c r="ETJ584" s="396"/>
      <c r="ETK584" s="396"/>
      <c r="ETL584" s="396"/>
      <c r="ETM584" s="396"/>
      <c r="ETN584" s="396"/>
      <c r="ETO584" s="396"/>
      <c r="ETP584" s="396"/>
      <c r="ETQ584" s="396"/>
      <c r="ETR584" s="396"/>
      <c r="ETS584" s="396"/>
      <c r="ETT584" s="396"/>
      <c r="ETU584" s="396"/>
      <c r="ETV584" s="396"/>
      <c r="ETW584" s="396"/>
      <c r="ETX584" s="396"/>
      <c r="ETY584" s="396"/>
      <c r="ETZ584" s="396"/>
      <c r="EUA584" s="396"/>
      <c r="EUB584" s="396"/>
      <c r="EUC584" s="396"/>
      <c r="EUD584" s="396"/>
      <c r="EUE584" s="396"/>
      <c r="EUF584" s="396"/>
      <c r="EUG584" s="396"/>
      <c r="EUH584" s="396"/>
      <c r="EUI584" s="396"/>
      <c r="EUJ584" s="396"/>
      <c r="EUK584" s="396"/>
      <c r="EUL584" s="396"/>
      <c r="EUM584" s="396"/>
      <c r="EUN584" s="396"/>
      <c r="EUO584" s="396"/>
      <c r="EUP584" s="396"/>
      <c r="EUQ584" s="396"/>
      <c r="EUR584" s="396"/>
      <c r="EUS584" s="396"/>
      <c r="EUT584" s="396"/>
      <c r="EUU584" s="396"/>
      <c r="EUV584" s="396"/>
      <c r="EUW584" s="396"/>
      <c r="EUX584" s="396"/>
      <c r="EUY584" s="396"/>
      <c r="EUZ584" s="396"/>
      <c r="EVA584" s="396"/>
      <c r="EVB584" s="396"/>
      <c r="EVC584" s="396"/>
      <c r="EVD584" s="396"/>
      <c r="EVE584" s="396"/>
      <c r="EVF584" s="396"/>
      <c r="EVG584" s="396"/>
      <c r="EVH584" s="396"/>
      <c r="EVI584" s="396"/>
      <c r="EVJ584" s="396"/>
      <c r="EVK584" s="396"/>
      <c r="EVL584" s="396"/>
      <c r="EVM584" s="396"/>
      <c r="EVN584" s="396"/>
      <c r="EVO584" s="396"/>
      <c r="EVP584" s="396"/>
      <c r="EVQ584" s="396"/>
      <c r="EVR584" s="396"/>
      <c r="EVS584" s="396"/>
      <c r="EVT584" s="396"/>
      <c r="EVU584" s="396"/>
      <c r="EVV584" s="396"/>
      <c r="EVW584" s="396"/>
      <c r="EVX584" s="396"/>
      <c r="EVY584" s="396"/>
      <c r="EVZ584" s="396"/>
      <c r="EWA584" s="396"/>
      <c r="EWB584" s="396"/>
      <c r="EWC584" s="396"/>
      <c r="EWD584" s="396"/>
      <c r="EWE584" s="396"/>
      <c r="EWF584" s="396"/>
      <c r="EWG584" s="396"/>
      <c r="EWH584" s="396"/>
      <c r="EWI584" s="396"/>
      <c r="EWJ584" s="396"/>
      <c r="EWK584" s="396"/>
      <c r="EWL584" s="396"/>
      <c r="EWM584" s="396"/>
      <c r="EWN584" s="396"/>
      <c r="EWO584" s="396"/>
      <c r="EWP584" s="396"/>
      <c r="EWQ584" s="396"/>
      <c r="EWR584" s="396"/>
      <c r="EWS584" s="396"/>
      <c r="EWT584" s="396"/>
      <c r="EWU584" s="396"/>
      <c r="EWV584" s="396"/>
      <c r="EWW584" s="396"/>
      <c r="EWX584" s="396"/>
      <c r="EWY584" s="396"/>
      <c r="EWZ584" s="396"/>
      <c r="EXA584" s="396"/>
      <c r="EXB584" s="396"/>
      <c r="EXC584" s="396"/>
      <c r="EXD584" s="396"/>
      <c r="EXE584" s="396"/>
      <c r="EXF584" s="396"/>
      <c r="EXG584" s="396"/>
      <c r="EXH584" s="396"/>
      <c r="EXI584" s="396"/>
      <c r="EXJ584" s="396"/>
      <c r="EXK584" s="396"/>
      <c r="EXL584" s="396"/>
      <c r="EXM584" s="396"/>
      <c r="EXN584" s="396"/>
      <c r="EXO584" s="396"/>
      <c r="EXP584" s="396"/>
      <c r="EXQ584" s="396"/>
      <c r="EXR584" s="396"/>
      <c r="EXS584" s="396"/>
      <c r="EXT584" s="396"/>
      <c r="EXU584" s="396"/>
      <c r="EXV584" s="396"/>
      <c r="EXW584" s="396"/>
      <c r="EXX584" s="396"/>
      <c r="EXY584" s="396"/>
      <c r="EXZ584" s="396"/>
      <c r="EYA584" s="396"/>
      <c r="EYB584" s="396"/>
      <c r="EYC584" s="396"/>
      <c r="EYD584" s="396"/>
      <c r="EYE584" s="396"/>
      <c r="EYF584" s="396"/>
      <c r="EYG584" s="396"/>
      <c r="EYH584" s="396"/>
      <c r="EYI584" s="396"/>
      <c r="EYJ584" s="396"/>
      <c r="EYK584" s="396"/>
      <c r="EYL584" s="396"/>
      <c r="EYM584" s="396"/>
      <c r="EYN584" s="396"/>
      <c r="EYO584" s="396"/>
      <c r="EYP584" s="396"/>
      <c r="EYQ584" s="396"/>
      <c r="EYR584" s="396"/>
      <c r="EYS584" s="396"/>
      <c r="EYT584" s="396"/>
      <c r="EYU584" s="396"/>
      <c r="EYV584" s="396"/>
      <c r="EYW584" s="396"/>
      <c r="EYX584" s="396"/>
      <c r="EYY584" s="396"/>
      <c r="EYZ584" s="396"/>
      <c r="EZA584" s="396"/>
      <c r="EZB584" s="396"/>
      <c r="EZC584" s="396"/>
      <c r="EZD584" s="396"/>
      <c r="EZE584" s="396"/>
      <c r="EZF584" s="396"/>
      <c r="EZG584" s="396"/>
      <c r="EZH584" s="396"/>
      <c r="EZI584" s="396"/>
      <c r="EZJ584" s="396"/>
      <c r="EZK584" s="396"/>
      <c r="EZL584" s="396"/>
      <c r="EZM584" s="396"/>
      <c r="EZN584" s="396"/>
      <c r="EZO584" s="396"/>
      <c r="EZP584" s="396"/>
      <c r="EZQ584" s="396"/>
      <c r="EZR584" s="396"/>
      <c r="EZS584" s="396"/>
      <c r="EZT584" s="396"/>
      <c r="EZU584" s="396"/>
      <c r="EZV584" s="396"/>
      <c r="EZW584" s="396"/>
      <c r="EZX584" s="396"/>
      <c r="EZY584" s="396"/>
      <c r="EZZ584" s="396"/>
      <c r="FAA584" s="396"/>
      <c r="FAB584" s="396"/>
      <c r="FAC584" s="396"/>
      <c r="FAD584" s="396"/>
      <c r="FAE584" s="396"/>
      <c r="FAF584" s="396"/>
      <c r="FAG584" s="396"/>
      <c r="FAH584" s="396"/>
      <c r="FAI584" s="396"/>
      <c r="FAJ584" s="396"/>
      <c r="FAK584" s="396"/>
      <c r="FAL584" s="396"/>
      <c r="FAM584" s="396"/>
      <c r="FAN584" s="396"/>
      <c r="FAO584" s="396"/>
      <c r="FAP584" s="396"/>
      <c r="FAQ584" s="396"/>
      <c r="FAR584" s="396"/>
      <c r="FAS584" s="396"/>
      <c r="FAT584" s="396"/>
      <c r="FAU584" s="396"/>
      <c r="FAV584" s="396"/>
      <c r="FAW584" s="396"/>
      <c r="FAX584" s="396"/>
      <c r="FAY584" s="396"/>
      <c r="FAZ584" s="396"/>
      <c r="FBA584" s="396"/>
      <c r="FBB584" s="396"/>
      <c r="FBC584" s="396"/>
      <c r="FBD584" s="396"/>
      <c r="FBE584" s="396"/>
      <c r="FBF584" s="396"/>
      <c r="FBG584" s="396"/>
      <c r="FBH584" s="396"/>
      <c r="FBI584" s="396"/>
      <c r="FBJ584" s="396"/>
      <c r="FBK584" s="396"/>
      <c r="FBL584" s="396"/>
      <c r="FBM584" s="396"/>
      <c r="FBN584" s="396"/>
      <c r="FBO584" s="396"/>
      <c r="FBP584" s="396"/>
      <c r="FBQ584" s="396"/>
      <c r="FBR584" s="396"/>
      <c r="FBS584" s="396"/>
      <c r="FBT584" s="396"/>
      <c r="FBU584" s="396"/>
      <c r="FBV584" s="396"/>
      <c r="FBW584" s="396"/>
      <c r="FBX584" s="396"/>
      <c r="FBY584" s="396"/>
      <c r="FBZ584" s="396"/>
      <c r="FCA584" s="396"/>
      <c r="FCB584" s="396"/>
      <c r="FCC584" s="396"/>
      <c r="FCD584" s="396"/>
      <c r="FCE584" s="396"/>
      <c r="FCF584" s="396"/>
      <c r="FCG584" s="396"/>
      <c r="FCH584" s="396"/>
      <c r="FCI584" s="396"/>
      <c r="FCJ584" s="396"/>
      <c r="FCK584" s="396"/>
      <c r="FCL584" s="396"/>
      <c r="FCM584" s="396"/>
      <c r="FCN584" s="396"/>
      <c r="FCO584" s="396"/>
      <c r="FCP584" s="396"/>
      <c r="FCQ584" s="396"/>
      <c r="FCR584" s="396"/>
      <c r="FCS584" s="396"/>
      <c r="FCT584" s="396"/>
      <c r="FCU584" s="396"/>
      <c r="FCV584" s="396"/>
      <c r="FCW584" s="396"/>
      <c r="FCX584" s="396"/>
      <c r="FCY584" s="396"/>
      <c r="FCZ584" s="396"/>
      <c r="FDA584" s="396"/>
      <c r="FDB584" s="396"/>
      <c r="FDC584" s="396"/>
      <c r="FDD584" s="396"/>
      <c r="FDE584" s="396"/>
      <c r="FDF584" s="396"/>
      <c r="FDG584" s="396"/>
      <c r="FDH584" s="396"/>
      <c r="FDI584" s="396"/>
      <c r="FDJ584" s="396"/>
      <c r="FDK584" s="396"/>
      <c r="FDL584" s="396"/>
      <c r="FDM584" s="396"/>
      <c r="FDN584" s="396"/>
      <c r="FDO584" s="396"/>
      <c r="FDP584" s="396"/>
      <c r="FDQ584" s="396"/>
      <c r="FDR584" s="396"/>
      <c r="FDS584" s="396"/>
      <c r="FDT584" s="396"/>
      <c r="FDU584" s="396"/>
      <c r="FDV584" s="396"/>
      <c r="FDW584" s="396"/>
      <c r="FDX584" s="396"/>
      <c r="FDY584" s="396"/>
      <c r="FDZ584" s="396"/>
      <c r="FEA584" s="396"/>
      <c r="FEB584" s="396"/>
      <c r="FEC584" s="396"/>
      <c r="FED584" s="396"/>
      <c r="FEE584" s="396"/>
      <c r="FEF584" s="396"/>
      <c r="FEG584" s="396"/>
      <c r="FEH584" s="396"/>
      <c r="FEI584" s="396"/>
      <c r="FEJ584" s="396"/>
      <c r="FEK584" s="396"/>
      <c r="FEL584" s="396"/>
      <c r="FEM584" s="396"/>
      <c r="FEN584" s="396"/>
      <c r="FEO584" s="396"/>
      <c r="FEP584" s="396"/>
      <c r="FEQ584" s="396"/>
      <c r="FER584" s="396"/>
      <c r="FES584" s="396"/>
      <c r="FET584" s="396"/>
      <c r="FEU584" s="396"/>
      <c r="FEV584" s="396"/>
      <c r="FEW584" s="396"/>
      <c r="FEX584" s="396"/>
      <c r="FEY584" s="396"/>
      <c r="FEZ584" s="396"/>
      <c r="FFA584" s="396"/>
      <c r="FFB584" s="396"/>
      <c r="FFC584" s="396"/>
      <c r="FFD584" s="396"/>
      <c r="FFE584" s="396"/>
      <c r="FFF584" s="396"/>
      <c r="FFG584" s="396"/>
      <c r="FFH584" s="396"/>
      <c r="FFI584" s="396"/>
      <c r="FFJ584" s="396"/>
      <c r="FFK584" s="396"/>
      <c r="FFL584" s="396"/>
      <c r="FFM584" s="396"/>
      <c r="FFN584" s="396"/>
      <c r="FFO584" s="396"/>
      <c r="FFP584" s="396"/>
      <c r="FFQ584" s="396"/>
      <c r="FFR584" s="396"/>
      <c r="FFS584" s="396"/>
      <c r="FFT584" s="396"/>
      <c r="FFU584" s="396"/>
      <c r="FFV584" s="396"/>
      <c r="FFW584" s="396"/>
      <c r="FFX584" s="396"/>
      <c r="FFY584" s="396"/>
      <c r="FFZ584" s="396"/>
      <c r="FGA584" s="396"/>
      <c r="FGB584" s="396"/>
      <c r="FGC584" s="396"/>
      <c r="FGD584" s="396"/>
      <c r="FGE584" s="396"/>
      <c r="FGF584" s="396"/>
      <c r="FGG584" s="396"/>
      <c r="FGH584" s="396"/>
      <c r="FGI584" s="396"/>
      <c r="FGJ584" s="396"/>
      <c r="FGK584" s="396"/>
      <c r="FGL584" s="396"/>
      <c r="FGM584" s="396"/>
      <c r="FGN584" s="396"/>
      <c r="FGO584" s="396"/>
      <c r="FGP584" s="396"/>
      <c r="FGQ584" s="396"/>
      <c r="FGR584" s="396"/>
      <c r="FGS584" s="396"/>
      <c r="FGT584" s="396"/>
      <c r="FGU584" s="396"/>
      <c r="FGV584" s="396"/>
      <c r="FGW584" s="396"/>
      <c r="FGX584" s="396"/>
      <c r="FGY584" s="396"/>
      <c r="FGZ584" s="396"/>
      <c r="FHA584" s="396"/>
      <c r="FHB584" s="396"/>
      <c r="FHC584" s="396"/>
      <c r="FHD584" s="396"/>
      <c r="FHE584" s="396"/>
      <c r="FHF584" s="396"/>
      <c r="FHG584" s="396"/>
      <c r="FHH584" s="396"/>
      <c r="FHI584" s="396"/>
      <c r="FHJ584" s="396"/>
      <c r="FHK584" s="396"/>
      <c r="FHL584" s="396"/>
      <c r="FHM584" s="396"/>
      <c r="FHN584" s="396"/>
      <c r="FHO584" s="396"/>
      <c r="FHP584" s="396"/>
      <c r="FHQ584" s="396"/>
      <c r="FHR584" s="396"/>
      <c r="FHS584" s="396"/>
      <c r="FHT584" s="396"/>
      <c r="FHU584" s="396"/>
      <c r="FHV584" s="396"/>
      <c r="FHW584" s="396"/>
      <c r="FHX584" s="396"/>
      <c r="FHY584" s="396"/>
      <c r="FHZ584" s="396"/>
      <c r="FIA584" s="396"/>
      <c r="FIB584" s="396"/>
      <c r="FIC584" s="396"/>
      <c r="FID584" s="396"/>
      <c r="FIE584" s="396"/>
      <c r="FIF584" s="396"/>
      <c r="FIG584" s="396"/>
      <c r="FIH584" s="396"/>
      <c r="FII584" s="396"/>
      <c r="FIJ584" s="396"/>
      <c r="FIK584" s="396"/>
      <c r="FIL584" s="396"/>
      <c r="FIM584" s="396"/>
      <c r="FIN584" s="396"/>
      <c r="FIO584" s="396"/>
      <c r="FIP584" s="396"/>
      <c r="FIQ584" s="396"/>
      <c r="FIR584" s="396"/>
      <c r="FIS584" s="396"/>
      <c r="FIT584" s="396"/>
      <c r="FIU584" s="396"/>
      <c r="FIV584" s="396"/>
      <c r="FIW584" s="396"/>
      <c r="FIX584" s="396"/>
      <c r="FIY584" s="396"/>
      <c r="FIZ584" s="396"/>
      <c r="FJA584" s="396"/>
      <c r="FJB584" s="396"/>
      <c r="FJC584" s="396"/>
      <c r="FJD584" s="396"/>
      <c r="FJE584" s="396"/>
      <c r="FJF584" s="396"/>
      <c r="FJG584" s="396"/>
      <c r="FJH584" s="396"/>
      <c r="FJI584" s="396"/>
      <c r="FJJ584" s="396"/>
      <c r="FJK584" s="396"/>
      <c r="FJL584" s="396"/>
      <c r="FJM584" s="396"/>
      <c r="FJN584" s="396"/>
      <c r="FJO584" s="396"/>
      <c r="FJP584" s="396"/>
      <c r="FJQ584" s="396"/>
      <c r="FJR584" s="396"/>
      <c r="FJS584" s="396"/>
      <c r="FJT584" s="396"/>
      <c r="FJU584" s="396"/>
      <c r="FJV584" s="396"/>
      <c r="FJW584" s="396"/>
      <c r="FJX584" s="396"/>
      <c r="FJY584" s="396"/>
      <c r="FJZ584" s="396"/>
      <c r="FKA584" s="396"/>
      <c r="FKB584" s="396"/>
      <c r="FKC584" s="396"/>
      <c r="FKD584" s="396"/>
      <c r="FKE584" s="396"/>
      <c r="FKF584" s="396"/>
      <c r="FKG584" s="396"/>
      <c r="FKH584" s="396"/>
      <c r="FKI584" s="396"/>
      <c r="FKJ584" s="396"/>
      <c r="FKK584" s="396"/>
      <c r="FKL584" s="396"/>
      <c r="FKM584" s="396"/>
      <c r="FKN584" s="396"/>
      <c r="FKO584" s="396"/>
      <c r="FKP584" s="396"/>
      <c r="FKQ584" s="396"/>
      <c r="FKR584" s="396"/>
      <c r="FKS584" s="396"/>
      <c r="FKT584" s="396"/>
      <c r="FKU584" s="396"/>
      <c r="FKV584" s="396"/>
      <c r="FKW584" s="396"/>
      <c r="FKX584" s="396"/>
      <c r="FKY584" s="396"/>
      <c r="FKZ584" s="396"/>
      <c r="FLA584" s="396"/>
      <c r="FLB584" s="396"/>
      <c r="FLC584" s="396"/>
      <c r="FLD584" s="396"/>
      <c r="FLE584" s="396"/>
      <c r="FLF584" s="396"/>
      <c r="FLG584" s="396"/>
      <c r="FLH584" s="396"/>
      <c r="FLI584" s="396"/>
      <c r="FLJ584" s="396"/>
      <c r="FLK584" s="396"/>
      <c r="FLL584" s="396"/>
      <c r="FLM584" s="396"/>
      <c r="FLN584" s="396"/>
      <c r="FLO584" s="396"/>
      <c r="FLP584" s="396"/>
      <c r="FLQ584" s="396"/>
      <c r="FLR584" s="396"/>
      <c r="FLS584" s="396"/>
      <c r="FLT584" s="396"/>
      <c r="FLU584" s="396"/>
      <c r="FLV584" s="396"/>
      <c r="FLW584" s="396"/>
      <c r="FLX584" s="396"/>
      <c r="FLY584" s="396"/>
      <c r="FLZ584" s="396"/>
      <c r="FMA584" s="396"/>
      <c r="FMB584" s="396"/>
      <c r="FMC584" s="396"/>
      <c r="FMD584" s="396"/>
      <c r="FME584" s="396"/>
      <c r="FMF584" s="396"/>
      <c r="FMG584" s="396"/>
      <c r="FMH584" s="396"/>
      <c r="FMI584" s="396"/>
      <c r="FMJ584" s="396"/>
      <c r="FMK584" s="396"/>
      <c r="FML584" s="396"/>
      <c r="FMM584" s="396"/>
      <c r="FMN584" s="396"/>
      <c r="FMO584" s="396"/>
      <c r="FMP584" s="396"/>
      <c r="FMQ584" s="396"/>
      <c r="FMR584" s="396"/>
      <c r="FMS584" s="396"/>
      <c r="FMT584" s="396"/>
      <c r="FMU584" s="396"/>
      <c r="FMV584" s="396"/>
      <c r="FMW584" s="396"/>
      <c r="FMX584" s="396"/>
      <c r="FMY584" s="396"/>
      <c r="FMZ584" s="396"/>
      <c r="FNA584" s="396"/>
      <c r="FNB584" s="396"/>
      <c r="FNC584" s="396"/>
      <c r="FND584" s="396"/>
      <c r="FNE584" s="396"/>
      <c r="FNF584" s="396"/>
      <c r="FNG584" s="396"/>
      <c r="FNH584" s="396"/>
      <c r="FNI584" s="396"/>
      <c r="FNJ584" s="396"/>
      <c r="FNK584" s="396"/>
      <c r="FNL584" s="396"/>
      <c r="FNM584" s="396"/>
      <c r="FNN584" s="396"/>
      <c r="FNO584" s="396"/>
      <c r="FNP584" s="396"/>
      <c r="FNQ584" s="396"/>
      <c r="FNR584" s="396"/>
      <c r="FNS584" s="396"/>
      <c r="FNT584" s="396"/>
      <c r="FNU584" s="396"/>
      <c r="FNV584" s="396"/>
      <c r="FNW584" s="396"/>
      <c r="FNX584" s="396"/>
      <c r="FNY584" s="396"/>
      <c r="FNZ584" s="396"/>
      <c r="FOA584" s="396"/>
      <c r="FOB584" s="396"/>
      <c r="FOC584" s="396"/>
      <c r="FOD584" s="396"/>
      <c r="FOE584" s="396"/>
      <c r="FOF584" s="396"/>
      <c r="FOG584" s="396"/>
      <c r="FOH584" s="396"/>
      <c r="FOI584" s="396"/>
      <c r="FOJ584" s="396"/>
      <c r="FOK584" s="396"/>
      <c r="FOL584" s="396"/>
      <c r="FOM584" s="396"/>
      <c r="FON584" s="396"/>
      <c r="FOO584" s="396"/>
      <c r="FOP584" s="396"/>
      <c r="FOQ584" s="396"/>
      <c r="FOR584" s="396"/>
      <c r="FOS584" s="396"/>
      <c r="FOT584" s="396"/>
      <c r="FOU584" s="396"/>
      <c r="FOV584" s="396"/>
      <c r="FOW584" s="396"/>
      <c r="FOX584" s="396"/>
      <c r="FOY584" s="396"/>
      <c r="FOZ584" s="396"/>
      <c r="FPA584" s="396"/>
      <c r="FPB584" s="396"/>
      <c r="FPC584" s="396"/>
      <c r="FPD584" s="396"/>
      <c r="FPE584" s="396"/>
      <c r="FPF584" s="396"/>
      <c r="FPG584" s="396"/>
      <c r="FPH584" s="396"/>
      <c r="FPI584" s="396"/>
      <c r="FPJ584" s="396"/>
      <c r="FPK584" s="396"/>
      <c r="FPL584" s="396"/>
      <c r="FPM584" s="396"/>
      <c r="FPN584" s="396"/>
      <c r="FPO584" s="396"/>
      <c r="FPP584" s="396"/>
      <c r="FPQ584" s="396"/>
      <c r="FPR584" s="396"/>
      <c r="FPS584" s="396"/>
      <c r="FPT584" s="396"/>
      <c r="FPU584" s="396"/>
      <c r="FPV584" s="396"/>
      <c r="FPW584" s="396"/>
      <c r="FPX584" s="396"/>
      <c r="FPY584" s="396"/>
      <c r="FPZ584" s="396"/>
      <c r="FQA584" s="396"/>
      <c r="FQB584" s="396"/>
      <c r="FQC584" s="396"/>
      <c r="FQD584" s="396"/>
      <c r="FQE584" s="396"/>
      <c r="FQF584" s="396"/>
      <c r="FQG584" s="396"/>
      <c r="FQH584" s="396"/>
      <c r="FQI584" s="396"/>
      <c r="FQJ584" s="396"/>
      <c r="FQK584" s="396"/>
      <c r="FQL584" s="396"/>
      <c r="FQM584" s="396"/>
      <c r="FQN584" s="396"/>
      <c r="FQO584" s="396"/>
      <c r="FQP584" s="396"/>
      <c r="FQQ584" s="396"/>
      <c r="FQR584" s="396"/>
      <c r="FQS584" s="396"/>
      <c r="FQT584" s="396"/>
      <c r="FQU584" s="396"/>
      <c r="FQV584" s="396"/>
      <c r="FQW584" s="396"/>
      <c r="FQX584" s="396"/>
      <c r="FQY584" s="396"/>
      <c r="FQZ584" s="396"/>
      <c r="FRA584" s="396"/>
      <c r="FRB584" s="396"/>
      <c r="FRC584" s="396"/>
      <c r="FRD584" s="396"/>
      <c r="FRE584" s="396"/>
      <c r="FRF584" s="396"/>
      <c r="FRG584" s="396"/>
      <c r="FRH584" s="396"/>
      <c r="FRI584" s="396"/>
      <c r="FRJ584" s="396"/>
      <c r="FRK584" s="396"/>
      <c r="FRL584" s="396"/>
      <c r="FRM584" s="396"/>
      <c r="FRN584" s="396"/>
      <c r="FRO584" s="396"/>
      <c r="FRP584" s="396"/>
      <c r="FRQ584" s="396"/>
      <c r="FRR584" s="396"/>
      <c r="FRS584" s="396"/>
      <c r="FRT584" s="396"/>
      <c r="FRU584" s="396"/>
      <c r="FRV584" s="396"/>
      <c r="FRW584" s="396"/>
      <c r="FRX584" s="396"/>
      <c r="FRY584" s="396"/>
      <c r="FRZ584" s="396"/>
      <c r="FSA584" s="396"/>
      <c r="FSB584" s="396"/>
      <c r="FSC584" s="396"/>
      <c r="FSD584" s="396"/>
      <c r="FSE584" s="396"/>
      <c r="FSF584" s="396"/>
      <c r="FSG584" s="396"/>
      <c r="FSH584" s="396"/>
      <c r="FSI584" s="396"/>
      <c r="FSJ584" s="396"/>
      <c r="FSK584" s="396"/>
      <c r="FSL584" s="396"/>
      <c r="FSM584" s="396"/>
      <c r="FSN584" s="396"/>
      <c r="FSO584" s="396"/>
      <c r="FSP584" s="396"/>
      <c r="FSQ584" s="396"/>
      <c r="FSR584" s="396"/>
      <c r="FSS584" s="396"/>
      <c r="FST584" s="396"/>
      <c r="FSU584" s="396"/>
      <c r="FSV584" s="396"/>
      <c r="FSW584" s="396"/>
      <c r="FSX584" s="396"/>
      <c r="FSY584" s="396"/>
      <c r="FSZ584" s="396"/>
      <c r="FTA584" s="396"/>
      <c r="FTB584" s="396"/>
      <c r="FTC584" s="396"/>
      <c r="FTD584" s="396"/>
      <c r="FTE584" s="396"/>
      <c r="FTF584" s="396"/>
      <c r="FTG584" s="396"/>
      <c r="FTH584" s="396"/>
      <c r="FTI584" s="396"/>
      <c r="FTJ584" s="396"/>
      <c r="FTK584" s="396"/>
      <c r="FTL584" s="396"/>
      <c r="FTM584" s="396"/>
      <c r="FTN584" s="396"/>
      <c r="FTO584" s="396"/>
      <c r="FTP584" s="396"/>
      <c r="FTQ584" s="396"/>
      <c r="FTR584" s="396"/>
      <c r="FTS584" s="396"/>
      <c r="FTT584" s="396"/>
      <c r="FTU584" s="396"/>
      <c r="FTV584" s="396"/>
      <c r="FTW584" s="396"/>
      <c r="FTX584" s="396"/>
      <c r="FTY584" s="396"/>
      <c r="FTZ584" s="396"/>
      <c r="FUA584" s="396"/>
      <c r="FUB584" s="396"/>
      <c r="FUC584" s="396"/>
      <c r="FUD584" s="396"/>
      <c r="FUE584" s="396"/>
      <c r="FUF584" s="396"/>
      <c r="FUG584" s="396"/>
      <c r="FUH584" s="396"/>
      <c r="FUI584" s="396"/>
      <c r="FUJ584" s="396"/>
      <c r="FUK584" s="396"/>
      <c r="FUL584" s="396"/>
      <c r="FUM584" s="396"/>
      <c r="FUN584" s="396"/>
      <c r="FUO584" s="396"/>
      <c r="FUP584" s="396"/>
      <c r="FUQ584" s="396"/>
      <c r="FUR584" s="396"/>
      <c r="FUS584" s="396"/>
      <c r="FUT584" s="396"/>
      <c r="FUU584" s="396"/>
      <c r="FUV584" s="396"/>
      <c r="FUW584" s="396"/>
      <c r="FUX584" s="396"/>
      <c r="FUY584" s="396"/>
      <c r="FUZ584" s="396"/>
      <c r="FVA584" s="396"/>
      <c r="FVB584" s="396"/>
      <c r="FVC584" s="396"/>
      <c r="FVD584" s="396"/>
      <c r="FVE584" s="396"/>
      <c r="FVF584" s="396"/>
      <c r="FVG584" s="396"/>
      <c r="FVH584" s="396"/>
      <c r="FVI584" s="396"/>
      <c r="FVJ584" s="396"/>
      <c r="FVK584" s="396"/>
      <c r="FVL584" s="396"/>
      <c r="FVM584" s="396"/>
      <c r="FVN584" s="396"/>
      <c r="FVO584" s="396"/>
      <c r="FVP584" s="396"/>
      <c r="FVQ584" s="396"/>
      <c r="FVR584" s="396"/>
      <c r="FVS584" s="396"/>
      <c r="FVT584" s="396"/>
      <c r="FVU584" s="396"/>
      <c r="FVV584" s="396"/>
      <c r="FVW584" s="396"/>
      <c r="FVX584" s="396"/>
      <c r="FVY584" s="396"/>
      <c r="FVZ584" s="396"/>
      <c r="FWA584" s="396"/>
      <c r="FWB584" s="396"/>
      <c r="FWC584" s="396"/>
      <c r="FWD584" s="396"/>
      <c r="FWE584" s="396"/>
      <c r="FWF584" s="396"/>
      <c r="FWG584" s="396"/>
      <c r="FWH584" s="396"/>
      <c r="FWI584" s="396"/>
      <c r="FWJ584" s="396"/>
      <c r="FWK584" s="396"/>
      <c r="FWL584" s="396"/>
      <c r="FWM584" s="396"/>
      <c r="FWN584" s="396"/>
      <c r="FWO584" s="396"/>
      <c r="FWP584" s="396"/>
      <c r="FWQ584" s="396"/>
      <c r="FWR584" s="396"/>
      <c r="FWS584" s="396"/>
      <c r="FWT584" s="396"/>
      <c r="FWU584" s="396"/>
      <c r="FWV584" s="396"/>
      <c r="FWW584" s="396"/>
      <c r="FWX584" s="396"/>
      <c r="FWY584" s="396"/>
      <c r="FWZ584" s="396"/>
      <c r="FXA584" s="396"/>
      <c r="FXB584" s="396"/>
      <c r="FXC584" s="396"/>
      <c r="FXD584" s="396"/>
      <c r="FXE584" s="396"/>
      <c r="FXF584" s="396"/>
      <c r="FXG584" s="396"/>
      <c r="FXH584" s="396"/>
      <c r="FXI584" s="396"/>
      <c r="FXJ584" s="396"/>
      <c r="FXK584" s="396"/>
      <c r="FXL584" s="396"/>
      <c r="FXM584" s="396"/>
      <c r="FXN584" s="396"/>
      <c r="FXO584" s="396"/>
      <c r="FXP584" s="396"/>
      <c r="FXQ584" s="396"/>
      <c r="FXR584" s="396"/>
      <c r="FXS584" s="396"/>
      <c r="FXT584" s="396"/>
      <c r="FXU584" s="396"/>
      <c r="FXV584" s="396"/>
      <c r="FXW584" s="396"/>
      <c r="FXX584" s="396"/>
      <c r="FXY584" s="396"/>
      <c r="FXZ584" s="396"/>
      <c r="FYA584" s="396"/>
      <c r="FYB584" s="396"/>
      <c r="FYC584" s="396"/>
      <c r="FYD584" s="396"/>
      <c r="FYE584" s="396"/>
      <c r="FYF584" s="396"/>
      <c r="FYG584" s="396"/>
      <c r="FYH584" s="396"/>
      <c r="FYI584" s="396"/>
      <c r="FYJ584" s="396"/>
      <c r="FYK584" s="396"/>
      <c r="FYL584" s="396"/>
      <c r="FYM584" s="396"/>
      <c r="FYN584" s="396"/>
      <c r="FYO584" s="396"/>
      <c r="FYP584" s="396"/>
      <c r="FYQ584" s="396"/>
      <c r="FYR584" s="396"/>
      <c r="FYS584" s="396"/>
      <c r="FYT584" s="396"/>
      <c r="FYU584" s="396"/>
      <c r="FYV584" s="396"/>
      <c r="FYW584" s="396"/>
      <c r="FYX584" s="396"/>
      <c r="FYY584" s="396"/>
      <c r="FYZ584" s="396"/>
      <c r="FZA584" s="396"/>
      <c r="FZB584" s="396"/>
      <c r="FZC584" s="396"/>
      <c r="FZD584" s="396"/>
      <c r="FZE584" s="396"/>
      <c r="FZF584" s="396"/>
      <c r="FZG584" s="396"/>
      <c r="FZH584" s="396"/>
      <c r="FZI584" s="396"/>
      <c r="FZJ584" s="396"/>
      <c r="FZK584" s="396"/>
      <c r="FZL584" s="396"/>
      <c r="FZM584" s="396"/>
      <c r="FZN584" s="396"/>
      <c r="FZO584" s="396"/>
      <c r="FZP584" s="396"/>
      <c r="FZQ584" s="396"/>
      <c r="FZR584" s="396"/>
      <c r="FZS584" s="396"/>
      <c r="FZT584" s="396"/>
      <c r="FZU584" s="396"/>
      <c r="FZV584" s="396"/>
      <c r="FZW584" s="396"/>
      <c r="FZX584" s="396"/>
      <c r="FZY584" s="396"/>
      <c r="FZZ584" s="396"/>
      <c r="GAA584" s="396"/>
      <c r="GAB584" s="396"/>
      <c r="GAC584" s="396"/>
      <c r="GAD584" s="396"/>
      <c r="GAE584" s="396"/>
      <c r="GAF584" s="396"/>
      <c r="GAG584" s="396"/>
      <c r="GAH584" s="396"/>
      <c r="GAI584" s="396"/>
      <c r="GAJ584" s="396"/>
      <c r="GAK584" s="396"/>
      <c r="GAL584" s="396"/>
      <c r="GAM584" s="396"/>
      <c r="GAN584" s="396"/>
      <c r="GAO584" s="396"/>
      <c r="GAP584" s="396"/>
      <c r="GAQ584" s="396"/>
      <c r="GAR584" s="396"/>
      <c r="GAS584" s="396"/>
      <c r="GAT584" s="396"/>
      <c r="GAU584" s="396"/>
      <c r="GAV584" s="396"/>
      <c r="GAW584" s="396"/>
      <c r="GAX584" s="396"/>
      <c r="GAY584" s="396"/>
      <c r="GAZ584" s="396"/>
      <c r="GBA584" s="396"/>
      <c r="GBB584" s="396"/>
      <c r="GBC584" s="396"/>
      <c r="GBD584" s="396"/>
      <c r="GBE584" s="396"/>
      <c r="GBF584" s="396"/>
      <c r="GBG584" s="396"/>
      <c r="GBH584" s="396"/>
      <c r="GBI584" s="396"/>
      <c r="GBJ584" s="396"/>
      <c r="GBK584" s="396"/>
      <c r="GBL584" s="396"/>
      <c r="GBM584" s="396"/>
      <c r="GBN584" s="396"/>
      <c r="GBO584" s="396"/>
      <c r="GBP584" s="396"/>
      <c r="GBQ584" s="396"/>
      <c r="GBR584" s="396"/>
      <c r="GBS584" s="396"/>
      <c r="GBT584" s="396"/>
      <c r="GBU584" s="396"/>
      <c r="GBV584" s="396"/>
      <c r="GBW584" s="396"/>
      <c r="GBX584" s="396"/>
      <c r="GBY584" s="396"/>
      <c r="GBZ584" s="396"/>
      <c r="GCA584" s="396"/>
      <c r="GCB584" s="396"/>
      <c r="GCC584" s="396"/>
      <c r="GCD584" s="396"/>
      <c r="GCE584" s="396"/>
      <c r="GCF584" s="396"/>
      <c r="GCG584" s="396"/>
      <c r="GCH584" s="396"/>
      <c r="GCI584" s="396"/>
      <c r="GCJ584" s="396"/>
      <c r="GCK584" s="396"/>
      <c r="GCL584" s="396"/>
      <c r="GCM584" s="396"/>
      <c r="GCN584" s="396"/>
      <c r="GCO584" s="396"/>
      <c r="GCP584" s="396"/>
      <c r="GCQ584" s="396"/>
      <c r="GCR584" s="396"/>
      <c r="GCS584" s="396"/>
      <c r="GCT584" s="396"/>
      <c r="GCU584" s="396"/>
      <c r="GCV584" s="396"/>
      <c r="GCW584" s="396"/>
      <c r="GCX584" s="396"/>
      <c r="GCY584" s="396"/>
      <c r="GCZ584" s="396"/>
      <c r="GDA584" s="396"/>
      <c r="GDB584" s="396"/>
      <c r="GDC584" s="396"/>
      <c r="GDD584" s="396"/>
      <c r="GDE584" s="396"/>
      <c r="GDF584" s="396"/>
      <c r="GDG584" s="396"/>
      <c r="GDH584" s="396"/>
      <c r="GDI584" s="396"/>
      <c r="GDJ584" s="396"/>
      <c r="GDK584" s="396"/>
      <c r="GDL584" s="396"/>
      <c r="GDM584" s="396"/>
      <c r="GDN584" s="396"/>
      <c r="GDO584" s="396"/>
      <c r="GDP584" s="396"/>
      <c r="GDQ584" s="396"/>
      <c r="GDR584" s="396"/>
      <c r="GDS584" s="396"/>
      <c r="GDT584" s="396"/>
      <c r="GDU584" s="396"/>
      <c r="GDV584" s="396"/>
      <c r="GDW584" s="396"/>
      <c r="GDX584" s="396"/>
      <c r="GDY584" s="396"/>
      <c r="GDZ584" s="396"/>
      <c r="GEA584" s="396"/>
      <c r="GEB584" s="396"/>
      <c r="GEC584" s="396"/>
      <c r="GED584" s="396"/>
      <c r="GEE584" s="396"/>
      <c r="GEF584" s="396"/>
      <c r="GEG584" s="396"/>
      <c r="GEH584" s="396"/>
      <c r="GEI584" s="396"/>
      <c r="GEJ584" s="396"/>
      <c r="GEK584" s="396"/>
      <c r="GEL584" s="396"/>
      <c r="GEM584" s="396"/>
      <c r="GEN584" s="396"/>
      <c r="GEO584" s="396"/>
      <c r="GEP584" s="396"/>
      <c r="GEQ584" s="396"/>
      <c r="GER584" s="396"/>
      <c r="GES584" s="396"/>
      <c r="GET584" s="396"/>
      <c r="GEU584" s="396"/>
      <c r="GEV584" s="396"/>
      <c r="GEW584" s="396"/>
      <c r="GEX584" s="396"/>
      <c r="GEY584" s="396"/>
      <c r="GEZ584" s="396"/>
      <c r="GFA584" s="396"/>
      <c r="GFB584" s="396"/>
      <c r="GFC584" s="396"/>
      <c r="GFD584" s="396"/>
      <c r="GFE584" s="396"/>
      <c r="GFF584" s="396"/>
      <c r="GFG584" s="396"/>
      <c r="GFH584" s="396"/>
      <c r="GFI584" s="396"/>
      <c r="GFJ584" s="396"/>
      <c r="GFK584" s="396"/>
      <c r="GFL584" s="396"/>
      <c r="GFM584" s="396"/>
      <c r="GFN584" s="396"/>
      <c r="GFO584" s="396"/>
      <c r="GFP584" s="396"/>
      <c r="GFQ584" s="396"/>
      <c r="GFR584" s="396"/>
      <c r="GFS584" s="396"/>
      <c r="GFT584" s="396"/>
      <c r="GFU584" s="396"/>
      <c r="GFV584" s="396"/>
      <c r="GFW584" s="396"/>
      <c r="GFX584" s="396"/>
      <c r="GFY584" s="396"/>
      <c r="GFZ584" s="396"/>
      <c r="GGA584" s="396"/>
      <c r="GGB584" s="396"/>
      <c r="GGC584" s="396"/>
      <c r="GGD584" s="396"/>
      <c r="GGE584" s="396"/>
      <c r="GGF584" s="396"/>
      <c r="GGG584" s="396"/>
      <c r="GGH584" s="396"/>
      <c r="GGI584" s="396"/>
      <c r="GGJ584" s="396"/>
      <c r="GGK584" s="396"/>
      <c r="GGL584" s="396"/>
      <c r="GGM584" s="396"/>
      <c r="GGN584" s="396"/>
      <c r="GGO584" s="396"/>
      <c r="GGP584" s="396"/>
      <c r="GGQ584" s="396"/>
      <c r="GGR584" s="396"/>
      <c r="GGS584" s="396"/>
      <c r="GGT584" s="396"/>
      <c r="GGU584" s="396"/>
      <c r="GGV584" s="396"/>
      <c r="GGW584" s="396"/>
      <c r="GGX584" s="396"/>
      <c r="GGY584" s="396"/>
      <c r="GGZ584" s="396"/>
      <c r="GHA584" s="396"/>
      <c r="GHB584" s="396"/>
      <c r="GHC584" s="396"/>
      <c r="GHD584" s="396"/>
      <c r="GHE584" s="396"/>
      <c r="GHF584" s="396"/>
      <c r="GHG584" s="396"/>
      <c r="GHH584" s="396"/>
      <c r="GHI584" s="396"/>
      <c r="GHJ584" s="396"/>
      <c r="GHK584" s="396"/>
      <c r="GHL584" s="396"/>
      <c r="GHM584" s="396"/>
      <c r="GHN584" s="396"/>
      <c r="GHO584" s="396"/>
      <c r="GHP584" s="396"/>
      <c r="GHQ584" s="396"/>
      <c r="GHR584" s="396"/>
      <c r="GHS584" s="396"/>
      <c r="GHT584" s="396"/>
      <c r="GHU584" s="396"/>
      <c r="GHV584" s="396"/>
      <c r="GHW584" s="396"/>
      <c r="GHX584" s="396"/>
      <c r="GHY584" s="396"/>
      <c r="GHZ584" s="396"/>
      <c r="GIA584" s="396"/>
      <c r="GIB584" s="396"/>
      <c r="GIC584" s="396"/>
      <c r="GID584" s="396"/>
      <c r="GIE584" s="396"/>
      <c r="GIF584" s="396"/>
      <c r="GIG584" s="396"/>
      <c r="GIH584" s="396"/>
      <c r="GII584" s="396"/>
      <c r="GIJ584" s="396"/>
      <c r="GIK584" s="396"/>
      <c r="GIL584" s="396"/>
      <c r="GIM584" s="396"/>
      <c r="GIN584" s="396"/>
      <c r="GIO584" s="396"/>
      <c r="GIP584" s="396"/>
      <c r="GIQ584" s="396"/>
      <c r="GIR584" s="396"/>
      <c r="GIS584" s="396"/>
      <c r="GIT584" s="396"/>
      <c r="GIU584" s="396"/>
      <c r="GIV584" s="396"/>
      <c r="GIW584" s="396"/>
      <c r="GIX584" s="396"/>
      <c r="GIY584" s="396"/>
      <c r="GIZ584" s="396"/>
      <c r="GJA584" s="396"/>
      <c r="GJB584" s="396"/>
      <c r="GJC584" s="396"/>
      <c r="GJD584" s="396"/>
      <c r="GJE584" s="396"/>
      <c r="GJF584" s="396"/>
      <c r="GJG584" s="396"/>
      <c r="GJH584" s="396"/>
      <c r="GJI584" s="396"/>
      <c r="GJJ584" s="396"/>
      <c r="GJK584" s="396"/>
      <c r="GJL584" s="396"/>
      <c r="GJM584" s="396"/>
      <c r="GJN584" s="396"/>
      <c r="GJO584" s="396"/>
      <c r="GJP584" s="396"/>
      <c r="GJQ584" s="396"/>
      <c r="GJR584" s="396"/>
      <c r="GJS584" s="396"/>
      <c r="GJT584" s="396"/>
      <c r="GJU584" s="396"/>
      <c r="GJV584" s="396"/>
      <c r="GJW584" s="396"/>
      <c r="GJX584" s="396"/>
      <c r="GJY584" s="396"/>
      <c r="GJZ584" s="396"/>
      <c r="GKA584" s="396"/>
      <c r="GKB584" s="396"/>
      <c r="GKC584" s="396"/>
      <c r="GKD584" s="396"/>
      <c r="GKE584" s="396"/>
      <c r="GKF584" s="396"/>
      <c r="GKG584" s="396"/>
      <c r="GKH584" s="396"/>
      <c r="GKI584" s="396"/>
      <c r="GKJ584" s="396"/>
      <c r="GKK584" s="396"/>
      <c r="GKL584" s="396"/>
      <c r="GKM584" s="396"/>
      <c r="GKN584" s="396"/>
      <c r="GKO584" s="396"/>
      <c r="GKP584" s="396"/>
      <c r="GKQ584" s="396"/>
      <c r="GKR584" s="396"/>
      <c r="GKS584" s="396"/>
      <c r="GKT584" s="396"/>
      <c r="GKU584" s="396"/>
      <c r="GKV584" s="396"/>
      <c r="GKW584" s="396"/>
      <c r="GKX584" s="396"/>
      <c r="GKY584" s="396"/>
      <c r="GKZ584" s="396"/>
      <c r="GLA584" s="396"/>
      <c r="GLB584" s="396"/>
      <c r="GLC584" s="396"/>
      <c r="GLD584" s="396"/>
      <c r="GLE584" s="396"/>
      <c r="GLF584" s="396"/>
      <c r="GLG584" s="396"/>
      <c r="GLH584" s="396"/>
      <c r="GLI584" s="396"/>
      <c r="GLJ584" s="396"/>
      <c r="GLK584" s="396"/>
      <c r="GLL584" s="396"/>
      <c r="GLM584" s="396"/>
      <c r="GLN584" s="396"/>
      <c r="GLO584" s="396"/>
      <c r="GLP584" s="396"/>
      <c r="GLQ584" s="396"/>
      <c r="GLR584" s="396"/>
      <c r="GLS584" s="396"/>
      <c r="GLT584" s="396"/>
      <c r="GLU584" s="396"/>
      <c r="GLV584" s="396"/>
      <c r="GLW584" s="396"/>
      <c r="GLX584" s="396"/>
      <c r="GLY584" s="396"/>
      <c r="GLZ584" s="396"/>
      <c r="GMA584" s="396"/>
      <c r="GMB584" s="396"/>
      <c r="GMC584" s="396"/>
      <c r="GMD584" s="396"/>
      <c r="GME584" s="396"/>
      <c r="GMF584" s="396"/>
      <c r="GMG584" s="396"/>
      <c r="GMH584" s="396"/>
      <c r="GMI584" s="396"/>
      <c r="GMJ584" s="396"/>
      <c r="GMK584" s="396"/>
      <c r="GML584" s="396"/>
      <c r="GMM584" s="396"/>
      <c r="GMN584" s="396"/>
      <c r="GMO584" s="396"/>
      <c r="GMP584" s="396"/>
      <c r="GMQ584" s="396"/>
      <c r="GMR584" s="396"/>
      <c r="GMS584" s="396"/>
      <c r="GMT584" s="396"/>
      <c r="GMU584" s="396"/>
      <c r="GMV584" s="396"/>
      <c r="GMW584" s="396"/>
      <c r="GMX584" s="396"/>
      <c r="GMY584" s="396"/>
      <c r="GMZ584" s="396"/>
      <c r="GNA584" s="396"/>
      <c r="GNB584" s="396"/>
      <c r="GNC584" s="396"/>
      <c r="GND584" s="396"/>
      <c r="GNE584" s="396"/>
      <c r="GNF584" s="396"/>
      <c r="GNG584" s="396"/>
      <c r="GNH584" s="396"/>
      <c r="GNI584" s="396"/>
      <c r="GNJ584" s="396"/>
      <c r="GNK584" s="396"/>
      <c r="GNL584" s="396"/>
      <c r="GNM584" s="396"/>
      <c r="GNN584" s="396"/>
      <c r="GNO584" s="396"/>
      <c r="GNP584" s="396"/>
      <c r="GNQ584" s="396"/>
      <c r="GNR584" s="396"/>
      <c r="GNS584" s="396"/>
      <c r="GNT584" s="396"/>
      <c r="GNU584" s="396"/>
      <c r="GNV584" s="396"/>
      <c r="GNW584" s="396"/>
      <c r="GNX584" s="396"/>
      <c r="GNY584" s="396"/>
      <c r="GNZ584" s="396"/>
      <c r="GOA584" s="396"/>
      <c r="GOB584" s="396"/>
      <c r="GOC584" s="396"/>
      <c r="GOD584" s="396"/>
      <c r="GOE584" s="396"/>
      <c r="GOF584" s="396"/>
      <c r="GOG584" s="396"/>
      <c r="GOH584" s="396"/>
      <c r="GOI584" s="396"/>
      <c r="GOJ584" s="396"/>
      <c r="GOK584" s="396"/>
      <c r="GOL584" s="396"/>
      <c r="GOM584" s="396"/>
      <c r="GON584" s="396"/>
      <c r="GOO584" s="396"/>
      <c r="GOP584" s="396"/>
      <c r="GOQ584" s="396"/>
      <c r="GOR584" s="396"/>
      <c r="GOS584" s="396"/>
      <c r="GOT584" s="396"/>
      <c r="GOU584" s="396"/>
      <c r="GOV584" s="396"/>
      <c r="GOW584" s="396"/>
      <c r="GOX584" s="396"/>
      <c r="GOY584" s="396"/>
      <c r="GOZ584" s="396"/>
      <c r="GPA584" s="396"/>
      <c r="GPB584" s="396"/>
      <c r="GPC584" s="396"/>
      <c r="GPD584" s="396"/>
      <c r="GPE584" s="396"/>
      <c r="GPF584" s="396"/>
      <c r="GPG584" s="396"/>
      <c r="GPH584" s="396"/>
      <c r="GPI584" s="396"/>
      <c r="GPJ584" s="396"/>
      <c r="GPK584" s="396"/>
      <c r="GPL584" s="396"/>
      <c r="GPM584" s="396"/>
      <c r="GPN584" s="396"/>
      <c r="GPO584" s="396"/>
      <c r="GPP584" s="396"/>
      <c r="GPQ584" s="396"/>
      <c r="GPR584" s="396"/>
      <c r="GPS584" s="396"/>
      <c r="GPT584" s="396"/>
      <c r="GPU584" s="396"/>
      <c r="GPV584" s="396"/>
      <c r="GPW584" s="396"/>
      <c r="GPX584" s="396"/>
      <c r="GPY584" s="396"/>
      <c r="GPZ584" s="396"/>
      <c r="GQA584" s="396"/>
      <c r="GQB584" s="396"/>
      <c r="GQC584" s="396"/>
      <c r="GQD584" s="396"/>
      <c r="GQE584" s="396"/>
      <c r="GQF584" s="396"/>
      <c r="GQG584" s="396"/>
      <c r="GQH584" s="396"/>
      <c r="GQI584" s="396"/>
      <c r="GQJ584" s="396"/>
      <c r="GQK584" s="396"/>
      <c r="GQL584" s="396"/>
      <c r="GQM584" s="396"/>
      <c r="GQN584" s="396"/>
      <c r="GQO584" s="396"/>
      <c r="GQP584" s="396"/>
      <c r="GQQ584" s="396"/>
      <c r="GQR584" s="396"/>
      <c r="GQS584" s="396"/>
      <c r="GQT584" s="396"/>
      <c r="GQU584" s="396"/>
      <c r="GQV584" s="396"/>
      <c r="GQW584" s="396"/>
      <c r="GQX584" s="396"/>
      <c r="GQY584" s="396"/>
      <c r="GQZ584" s="396"/>
      <c r="GRA584" s="396"/>
      <c r="GRB584" s="396"/>
      <c r="GRC584" s="396"/>
      <c r="GRD584" s="396"/>
      <c r="GRE584" s="396"/>
      <c r="GRF584" s="396"/>
      <c r="GRG584" s="396"/>
      <c r="GRH584" s="396"/>
      <c r="GRI584" s="396"/>
      <c r="GRJ584" s="396"/>
      <c r="GRK584" s="396"/>
      <c r="GRL584" s="396"/>
      <c r="GRM584" s="396"/>
      <c r="GRN584" s="396"/>
      <c r="GRO584" s="396"/>
      <c r="GRP584" s="396"/>
      <c r="GRQ584" s="396"/>
      <c r="GRR584" s="396"/>
      <c r="GRS584" s="396"/>
      <c r="GRT584" s="396"/>
      <c r="GRU584" s="396"/>
      <c r="GRV584" s="396"/>
      <c r="GRW584" s="396"/>
      <c r="GRX584" s="396"/>
      <c r="GRY584" s="396"/>
      <c r="GRZ584" s="396"/>
      <c r="GSA584" s="396"/>
      <c r="GSB584" s="396"/>
      <c r="GSC584" s="396"/>
      <c r="GSD584" s="396"/>
      <c r="GSE584" s="396"/>
      <c r="GSF584" s="396"/>
      <c r="GSG584" s="396"/>
      <c r="GSH584" s="396"/>
      <c r="GSI584" s="396"/>
      <c r="GSJ584" s="396"/>
      <c r="GSK584" s="396"/>
      <c r="GSL584" s="396"/>
      <c r="GSM584" s="396"/>
      <c r="GSN584" s="396"/>
      <c r="GSO584" s="396"/>
      <c r="GSP584" s="396"/>
      <c r="GSQ584" s="396"/>
      <c r="GSR584" s="396"/>
      <c r="GSS584" s="396"/>
      <c r="GST584" s="396"/>
      <c r="GSU584" s="396"/>
      <c r="GSV584" s="396"/>
      <c r="GSW584" s="396"/>
      <c r="GSX584" s="396"/>
      <c r="GSY584" s="396"/>
      <c r="GSZ584" s="396"/>
      <c r="GTA584" s="396"/>
      <c r="GTB584" s="396"/>
      <c r="GTC584" s="396"/>
      <c r="GTD584" s="396"/>
      <c r="GTE584" s="396"/>
      <c r="GTF584" s="396"/>
      <c r="GTG584" s="396"/>
      <c r="GTH584" s="396"/>
      <c r="GTI584" s="396"/>
      <c r="GTJ584" s="396"/>
      <c r="GTK584" s="396"/>
      <c r="GTL584" s="396"/>
      <c r="GTM584" s="396"/>
      <c r="GTN584" s="396"/>
      <c r="GTO584" s="396"/>
      <c r="GTP584" s="396"/>
      <c r="GTQ584" s="396"/>
      <c r="GTR584" s="396"/>
      <c r="GTS584" s="396"/>
      <c r="GTT584" s="396"/>
      <c r="GTU584" s="396"/>
      <c r="GTV584" s="396"/>
      <c r="GTW584" s="396"/>
      <c r="GTX584" s="396"/>
      <c r="GTY584" s="396"/>
      <c r="GTZ584" s="396"/>
      <c r="GUA584" s="396"/>
      <c r="GUB584" s="396"/>
      <c r="GUC584" s="396"/>
      <c r="GUD584" s="396"/>
      <c r="GUE584" s="396"/>
      <c r="GUF584" s="396"/>
      <c r="GUG584" s="396"/>
      <c r="GUH584" s="396"/>
      <c r="GUI584" s="396"/>
      <c r="GUJ584" s="396"/>
      <c r="GUK584" s="396"/>
      <c r="GUL584" s="396"/>
      <c r="GUM584" s="396"/>
      <c r="GUN584" s="396"/>
      <c r="GUO584" s="396"/>
      <c r="GUP584" s="396"/>
      <c r="GUQ584" s="396"/>
      <c r="GUR584" s="396"/>
      <c r="GUS584" s="396"/>
      <c r="GUT584" s="396"/>
      <c r="GUU584" s="396"/>
      <c r="GUV584" s="396"/>
      <c r="GUW584" s="396"/>
      <c r="GUX584" s="396"/>
      <c r="GUY584" s="396"/>
      <c r="GUZ584" s="396"/>
      <c r="GVA584" s="396"/>
      <c r="GVB584" s="396"/>
      <c r="GVC584" s="396"/>
      <c r="GVD584" s="396"/>
      <c r="GVE584" s="396"/>
      <c r="GVF584" s="396"/>
      <c r="GVG584" s="396"/>
      <c r="GVH584" s="396"/>
      <c r="GVI584" s="396"/>
      <c r="GVJ584" s="396"/>
      <c r="GVK584" s="396"/>
      <c r="GVL584" s="396"/>
      <c r="GVM584" s="396"/>
      <c r="GVN584" s="396"/>
      <c r="GVO584" s="396"/>
      <c r="GVP584" s="396"/>
      <c r="GVQ584" s="396"/>
      <c r="GVR584" s="396"/>
      <c r="GVS584" s="396"/>
      <c r="GVT584" s="396"/>
      <c r="GVU584" s="396"/>
      <c r="GVV584" s="396"/>
      <c r="GVW584" s="396"/>
      <c r="GVX584" s="396"/>
      <c r="GVY584" s="396"/>
      <c r="GVZ584" s="396"/>
      <c r="GWA584" s="396"/>
      <c r="GWB584" s="396"/>
      <c r="GWC584" s="396"/>
      <c r="GWD584" s="396"/>
      <c r="GWE584" s="396"/>
      <c r="GWF584" s="396"/>
      <c r="GWG584" s="396"/>
      <c r="GWH584" s="396"/>
      <c r="GWI584" s="396"/>
      <c r="GWJ584" s="396"/>
      <c r="GWK584" s="396"/>
      <c r="GWL584" s="396"/>
      <c r="GWM584" s="396"/>
      <c r="GWN584" s="396"/>
      <c r="GWO584" s="396"/>
      <c r="GWP584" s="396"/>
      <c r="GWQ584" s="396"/>
      <c r="GWR584" s="396"/>
      <c r="GWS584" s="396"/>
      <c r="GWT584" s="396"/>
      <c r="GWU584" s="396"/>
      <c r="GWV584" s="396"/>
      <c r="GWW584" s="396"/>
      <c r="GWX584" s="396"/>
      <c r="GWY584" s="396"/>
      <c r="GWZ584" s="396"/>
      <c r="GXA584" s="396"/>
      <c r="GXB584" s="396"/>
      <c r="GXC584" s="396"/>
      <c r="GXD584" s="396"/>
      <c r="GXE584" s="396"/>
      <c r="GXF584" s="396"/>
      <c r="GXG584" s="396"/>
      <c r="GXH584" s="396"/>
      <c r="GXI584" s="396"/>
      <c r="GXJ584" s="396"/>
      <c r="GXK584" s="396"/>
      <c r="GXL584" s="396"/>
      <c r="GXM584" s="396"/>
      <c r="GXN584" s="396"/>
      <c r="GXO584" s="396"/>
      <c r="GXP584" s="396"/>
      <c r="GXQ584" s="396"/>
      <c r="GXR584" s="396"/>
      <c r="GXS584" s="396"/>
      <c r="GXT584" s="396"/>
      <c r="GXU584" s="396"/>
      <c r="GXV584" s="396"/>
      <c r="GXW584" s="396"/>
      <c r="GXX584" s="396"/>
      <c r="GXY584" s="396"/>
      <c r="GXZ584" s="396"/>
      <c r="GYA584" s="396"/>
      <c r="GYB584" s="396"/>
      <c r="GYC584" s="396"/>
      <c r="GYD584" s="396"/>
      <c r="GYE584" s="396"/>
      <c r="GYF584" s="396"/>
      <c r="GYG584" s="396"/>
      <c r="GYH584" s="396"/>
      <c r="GYI584" s="396"/>
      <c r="GYJ584" s="396"/>
      <c r="GYK584" s="396"/>
      <c r="GYL584" s="396"/>
      <c r="GYM584" s="396"/>
      <c r="GYN584" s="396"/>
      <c r="GYO584" s="396"/>
      <c r="GYP584" s="396"/>
      <c r="GYQ584" s="396"/>
      <c r="GYR584" s="396"/>
      <c r="GYS584" s="396"/>
      <c r="GYT584" s="396"/>
      <c r="GYU584" s="396"/>
      <c r="GYV584" s="396"/>
      <c r="GYW584" s="396"/>
      <c r="GYX584" s="396"/>
      <c r="GYY584" s="396"/>
      <c r="GYZ584" s="396"/>
      <c r="GZA584" s="396"/>
      <c r="GZB584" s="396"/>
      <c r="GZC584" s="396"/>
      <c r="GZD584" s="396"/>
      <c r="GZE584" s="396"/>
      <c r="GZF584" s="396"/>
      <c r="GZG584" s="396"/>
      <c r="GZH584" s="396"/>
      <c r="GZI584" s="396"/>
      <c r="GZJ584" s="396"/>
      <c r="GZK584" s="396"/>
      <c r="GZL584" s="396"/>
      <c r="GZM584" s="396"/>
      <c r="GZN584" s="396"/>
      <c r="GZO584" s="396"/>
      <c r="GZP584" s="396"/>
      <c r="GZQ584" s="396"/>
      <c r="GZR584" s="396"/>
      <c r="GZS584" s="396"/>
      <c r="GZT584" s="396"/>
      <c r="GZU584" s="396"/>
      <c r="GZV584" s="396"/>
      <c r="GZW584" s="396"/>
      <c r="GZX584" s="396"/>
      <c r="GZY584" s="396"/>
      <c r="GZZ584" s="396"/>
      <c r="HAA584" s="396"/>
      <c r="HAB584" s="396"/>
      <c r="HAC584" s="396"/>
      <c r="HAD584" s="396"/>
      <c r="HAE584" s="396"/>
      <c r="HAF584" s="396"/>
      <c r="HAG584" s="396"/>
      <c r="HAH584" s="396"/>
      <c r="HAI584" s="396"/>
      <c r="HAJ584" s="396"/>
      <c r="HAK584" s="396"/>
      <c r="HAL584" s="396"/>
      <c r="HAM584" s="396"/>
      <c r="HAN584" s="396"/>
      <c r="HAO584" s="396"/>
      <c r="HAP584" s="396"/>
      <c r="HAQ584" s="396"/>
      <c r="HAR584" s="396"/>
      <c r="HAS584" s="396"/>
      <c r="HAT584" s="396"/>
      <c r="HAU584" s="396"/>
      <c r="HAV584" s="396"/>
      <c r="HAW584" s="396"/>
      <c r="HAX584" s="396"/>
      <c r="HAY584" s="396"/>
      <c r="HAZ584" s="396"/>
      <c r="HBA584" s="396"/>
      <c r="HBB584" s="396"/>
      <c r="HBC584" s="396"/>
      <c r="HBD584" s="396"/>
      <c r="HBE584" s="396"/>
      <c r="HBF584" s="396"/>
      <c r="HBG584" s="396"/>
      <c r="HBH584" s="396"/>
      <c r="HBI584" s="396"/>
      <c r="HBJ584" s="396"/>
      <c r="HBK584" s="396"/>
      <c r="HBL584" s="396"/>
      <c r="HBM584" s="396"/>
      <c r="HBN584" s="396"/>
      <c r="HBO584" s="396"/>
      <c r="HBP584" s="396"/>
      <c r="HBQ584" s="396"/>
      <c r="HBR584" s="396"/>
      <c r="HBS584" s="396"/>
      <c r="HBT584" s="396"/>
      <c r="HBU584" s="396"/>
      <c r="HBV584" s="396"/>
      <c r="HBW584" s="396"/>
      <c r="HBX584" s="396"/>
      <c r="HBY584" s="396"/>
      <c r="HBZ584" s="396"/>
      <c r="HCA584" s="396"/>
      <c r="HCB584" s="396"/>
      <c r="HCC584" s="396"/>
      <c r="HCD584" s="396"/>
      <c r="HCE584" s="396"/>
      <c r="HCF584" s="396"/>
      <c r="HCG584" s="396"/>
      <c r="HCH584" s="396"/>
      <c r="HCI584" s="396"/>
      <c r="HCJ584" s="396"/>
      <c r="HCK584" s="396"/>
      <c r="HCL584" s="396"/>
      <c r="HCM584" s="396"/>
      <c r="HCN584" s="396"/>
      <c r="HCO584" s="396"/>
      <c r="HCP584" s="396"/>
      <c r="HCQ584" s="396"/>
      <c r="HCR584" s="396"/>
      <c r="HCS584" s="396"/>
      <c r="HCT584" s="396"/>
      <c r="HCU584" s="396"/>
      <c r="HCV584" s="396"/>
      <c r="HCW584" s="396"/>
      <c r="HCX584" s="396"/>
      <c r="HCY584" s="396"/>
      <c r="HCZ584" s="396"/>
      <c r="HDA584" s="396"/>
      <c r="HDB584" s="396"/>
      <c r="HDC584" s="396"/>
      <c r="HDD584" s="396"/>
      <c r="HDE584" s="396"/>
      <c r="HDF584" s="396"/>
      <c r="HDG584" s="396"/>
      <c r="HDH584" s="396"/>
      <c r="HDI584" s="396"/>
      <c r="HDJ584" s="396"/>
      <c r="HDK584" s="396"/>
      <c r="HDL584" s="396"/>
      <c r="HDM584" s="396"/>
      <c r="HDN584" s="396"/>
      <c r="HDO584" s="396"/>
      <c r="HDP584" s="396"/>
      <c r="HDQ584" s="396"/>
      <c r="HDR584" s="396"/>
      <c r="HDS584" s="396"/>
      <c r="HDT584" s="396"/>
      <c r="HDU584" s="396"/>
      <c r="HDV584" s="396"/>
      <c r="HDW584" s="396"/>
      <c r="HDX584" s="396"/>
      <c r="HDY584" s="396"/>
      <c r="HDZ584" s="396"/>
      <c r="HEA584" s="396"/>
      <c r="HEB584" s="396"/>
      <c r="HEC584" s="396"/>
      <c r="HED584" s="396"/>
      <c r="HEE584" s="396"/>
      <c r="HEF584" s="396"/>
      <c r="HEG584" s="396"/>
      <c r="HEH584" s="396"/>
      <c r="HEI584" s="396"/>
      <c r="HEJ584" s="396"/>
      <c r="HEK584" s="396"/>
      <c r="HEL584" s="396"/>
      <c r="HEM584" s="396"/>
      <c r="HEN584" s="396"/>
      <c r="HEO584" s="396"/>
      <c r="HEP584" s="396"/>
      <c r="HEQ584" s="396"/>
      <c r="HER584" s="396"/>
      <c r="HES584" s="396"/>
      <c r="HET584" s="396"/>
      <c r="HEU584" s="396"/>
      <c r="HEV584" s="396"/>
      <c r="HEW584" s="396"/>
      <c r="HEX584" s="396"/>
      <c r="HEY584" s="396"/>
      <c r="HEZ584" s="396"/>
      <c r="HFA584" s="396"/>
      <c r="HFB584" s="396"/>
      <c r="HFC584" s="396"/>
      <c r="HFD584" s="396"/>
      <c r="HFE584" s="396"/>
      <c r="HFF584" s="396"/>
      <c r="HFG584" s="396"/>
      <c r="HFH584" s="396"/>
      <c r="HFI584" s="396"/>
      <c r="HFJ584" s="396"/>
      <c r="HFK584" s="396"/>
      <c r="HFL584" s="396"/>
      <c r="HFM584" s="396"/>
      <c r="HFN584" s="396"/>
      <c r="HFO584" s="396"/>
      <c r="HFP584" s="396"/>
      <c r="HFQ584" s="396"/>
      <c r="HFR584" s="396"/>
      <c r="HFS584" s="396"/>
      <c r="HFT584" s="396"/>
      <c r="HFU584" s="396"/>
      <c r="HFV584" s="396"/>
      <c r="HFW584" s="396"/>
      <c r="HFX584" s="396"/>
      <c r="HFY584" s="396"/>
      <c r="HFZ584" s="396"/>
      <c r="HGA584" s="396"/>
      <c r="HGB584" s="396"/>
      <c r="HGC584" s="396"/>
      <c r="HGD584" s="396"/>
      <c r="HGE584" s="396"/>
      <c r="HGF584" s="396"/>
      <c r="HGG584" s="396"/>
      <c r="HGH584" s="396"/>
      <c r="HGI584" s="396"/>
      <c r="HGJ584" s="396"/>
      <c r="HGK584" s="396"/>
      <c r="HGL584" s="396"/>
      <c r="HGM584" s="396"/>
      <c r="HGN584" s="396"/>
      <c r="HGO584" s="396"/>
      <c r="HGP584" s="396"/>
      <c r="HGQ584" s="396"/>
      <c r="HGR584" s="396"/>
      <c r="HGS584" s="396"/>
      <c r="HGT584" s="396"/>
      <c r="HGU584" s="396"/>
      <c r="HGV584" s="396"/>
      <c r="HGW584" s="396"/>
      <c r="HGX584" s="396"/>
      <c r="HGY584" s="396"/>
      <c r="HGZ584" s="396"/>
      <c r="HHA584" s="396"/>
      <c r="HHB584" s="396"/>
      <c r="HHC584" s="396"/>
      <c r="HHD584" s="396"/>
      <c r="HHE584" s="396"/>
      <c r="HHF584" s="396"/>
      <c r="HHG584" s="396"/>
      <c r="HHH584" s="396"/>
      <c r="HHI584" s="396"/>
      <c r="HHJ584" s="396"/>
      <c r="HHK584" s="396"/>
      <c r="HHL584" s="396"/>
      <c r="HHM584" s="396"/>
      <c r="HHN584" s="396"/>
      <c r="HHO584" s="396"/>
      <c r="HHP584" s="396"/>
      <c r="HHQ584" s="396"/>
      <c r="HHR584" s="396"/>
      <c r="HHS584" s="396"/>
      <c r="HHT584" s="396"/>
      <c r="HHU584" s="396"/>
      <c r="HHV584" s="396"/>
      <c r="HHW584" s="396"/>
      <c r="HHX584" s="396"/>
      <c r="HHY584" s="396"/>
      <c r="HHZ584" s="396"/>
      <c r="HIA584" s="396"/>
      <c r="HIB584" s="396"/>
      <c r="HIC584" s="396"/>
      <c r="HID584" s="396"/>
      <c r="HIE584" s="396"/>
      <c r="HIF584" s="396"/>
      <c r="HIG584" s="396"/>
      <c r="HIH584" s="396"/>
      <c r="HII584" s="396"/>
      <c r="HIJ584" s="396"/>
      <c r="HIK584" s="396"/>
      <c r="HIL584" s="396"/>
      <c r="HIM584" s="396"/>
      <c r="HIN584" s="396"/>
      <c r="HIO584" s="396"/>
      <c r="HIP584" s="396"/>
      <c r="HIQ584" s="396"/>
      <c r="HIR584" s="396"/>
      <c r="HIS584" s="396"/>
      <c r="HIT584" s="396"/>
      <c r="HIU584" s="396"/>
      <c r="HIV584" s="396"/>
      <c r="HIW584" s="396"/>
      <c r="HIX584" s="396"/>
      <c r="HIY584" s="396"/>
      <c r="HIZ584" s="396"/>
      <c r="HJA584" s="396"/>
      <c r="HJB584" s="396"/>
      <c r="HJC584" s="396"/>
      <c r="HJD584" s="396"/>
      <c r="HJE584" s="396"/>
      <c r="HJF584" s="396"/>
      <c r="HJG584" s="396"/>
      <c r="HJH584" s="396"/>
      <c r="HJI584" s="396"/>
      <c r="HJJ584" s="396"/>
      <c r="HJK584" s="396"/>
      <c r="HJL584" s="396"/>
      <c r="HJM584" s="396"/>
      <c r="HJN584" s="396"/>
      <c r="HJO584" s="396"/>
      <c r="HJP584" s="396"/>
      <c r="HJQ584" s="396"/>
      <c r="HJR584" s="396"/>
      <c r="HJS584" s="396"/>
      <c r="HJT584" s="396"/>
      <c r="HJU584" s="396"/>
      <c r="HJV584" s="396"/>
      <c r="HJW584" s="396"/>
      <c r="HJX584" s="396"/>
      <c r="HJY584" s="396"/>
      <c r="HJZ584" s="396"/>
      <c r="HKA584" s="396"/>
      <c r="HKB584" s="396"/>
      <c r="HKC584" s="396"/>
      <c r="HKD584" s="396"/>
      <c r="HKE584" s="396"/>
      <c r="HKF584" s="396"/>
      <c r="HKG584" s="396"/>
      <c r="HKH584" s="396"/>
      <c r="HKI584" s="396"/>
      <c r="HKJ584" s="396"/>
      <c r="HKK584" s="396"/>
      <c r="HKL584" s="396"/>
      <c r="HKM584" s="396"/>
      <c r="HKN584" s="396"/>
      <c r="HKO584" s="396"/>
      <c r="HKP584" s="396"/>
      <c r="HKQ584" s="396"/>
      <c r="HKR584" s="396"/>
      <c r="HKS584" s="396"/>
      <c r="HKT584" s="396"/>
      <c r="HKU584" s="396"/>
      <c r="HKV584" s="396"/>
      <c r="HKW584" s="396"/>
      <c r="HKX584" s="396"/>
      <c r="HKY584" s="396"/>
      <c r="HKZ584" s="396"/>
      <c r="HLA584" s="396"/>
      <c r="HLB584" s="396"/>
      <c r="HLC584" s="396"/>
      <c r="HLD584" s="396"/>
      <c r="HLE584" s="396"/>
      <c r="HLF584" s="396"/>
      <c r="HLG584" s="396"/>
      <c r="HLH584" s="396"/>
      <c r="HLI584" s="396"/>
      <c r="HLJ584" s="396"/>
      <c r="HLK584" s="396"/>
      <c r="HLL584" s="396"/>
      <c r="HLM584" s="396"/>
      <c r="HLN584" s="396"/>
      <c r="HLO584" s="396"/>
      <c r="HLP584" s="396"/>
      <c r="HLQ584" s="396"/>
      <c r="HLR584" s="396"/>
      <c r="HLS584" s="396"/>
      <c r="HLT584" s="396"/>
      <c r="HLU584" s="396"/>
      <c r="HLV584" s="396"/>
      <c r="HLW584" s="396"/>
      <c r="HLX584" s="396"/>
      <c r="HLY584" s="396"/>
      <c r="HLZ584" s="396"/>
      <c r="HMA584" s="396"/>
      <c r="HMB584" s="396"/>
      <c r="HMC584" s="396"/>
      <c r="HMD584" s="396"/>
      <c r="HME584" s="396"/>
      <c r="HMF584" s="396"/>
      <c r="HMG584" s="396"/>
      <c r="HMH584" s="396"/>
      <c r="HMI584" s="396"/>
      <c r="HMJ584" s="396"/>
      <c r="HMK584" s="396"/>
      <c r="HML584" s="396"/>
      <c r="HMM584" s="396"/>
      <c r="HMN584" s="396"/>
      <c r="HMO584" s="396"/>
      <c r="HMP584" s="396"/>
      <c r="HMQ584" s="396"/>
      <c r="HMR584" s="396"/>
      <c r="HMS584" s="396"/>
      <c r="HMT584" s="396"/>
      <c r="HMU584" s="396"/>
      <c r="HMV584" s="396"/>
      <c r="HMW584" s="396"/>
      <c r="HMX584" s="396"/>
      <c r="HMY584" s="396"/>
      <c r="HMZ584" s="396"/>
      <c r="HNA584" s="396"/>
      <c r="HNB584" s="396"/>
      <c r="HNC584" s="396"/>
      <c r="HND584" s="396"/>
      <c r="HNE584" s="396"/>
      <c r="HNF584" s="396"/>
      <c r="HNG584" s="396"/>
      <c r="HNH584" s="396"/>
      <c r="HNI584" s="396"/>
      <c r="HNJ584" s="396"/>
      <c r="HNK584" s="396"/>
      <c r="HNL584" s="396"/>
      <c r="HNM584" s="396"/>
      <c r="HNN584" s="396"/>
      <c r="HNO584" s="396"/>
      <c r="HNP584" s="396"/>
      <c r="HNQ584" s="396"/>
      <c r="HNR584" s="396"/>
      <c r="HNS584" s="396"/>
      <c r="HNT584" s="396"/>
      <c r="HNU584" s="396"/>
      <c r="HNV584" s="396"/>
      <c r="HNW584" s="396"/>
      <c r="HNX584" s="396"/>
      <c r="HNY584" s="396"/>
      <c r="HNZ584" s="396"/>
      <c r="HOA584" s="396"/>
      <c r="HOB584" s="396"/>
      <c r="HOC584" s="396"/>
      <c r="HOD584" s="396"/>
      <c r="HOE584" s="396"/>
      <c r="HOF584" s="396"/>
      <c r="HOG584" s="396"/>
      <c r="HOH584" s="396"/>
      <c r="HOI584" s="396"/>
      <c r="HOJ584" s="396"/>
      <c r="HOK584" s="396"/>
      <c r="HOL584" s="396"/>
      <c r="HOM584" s="396"/>
      <c r="HON584" s="396"/>
      <c r="HOO584" s="396"/>
      <c r="HOP584" s="396"/>
      <c r="HOQ584" s="396"/>
      <c r="HOR584" s="396"/>
      <c r="HOS584" s="396"/>
      <c r="HOT584" s="396"/>
      <c r="HOU584" s="396"/>
      <c r="HOV584" s="396"/>
      <c r="HOW584" s="396"/>
      <c r="HOX584" s="396"/>
      <c r="HOY584" s="396"/>
      <c r="HOZ584" s="396"/>
      <c r="HPA584" s="396"/>
      <c r="HPB584" s="396"/>
      <c r="HPC584" s="396"/>
      <c r="HPD584" s="396"/>
      <c r="HPE584" s="396"/>
      <c r="HPF584" s="396"/>
      <c r="HPG584" s="396"/>
      <c r="HPH584" s="396"/>
      <c r="HPI584" s="396"/>
      <c r="HPJ584" s="396"/>
      <c r="HPK584" s="396"/>
      <c r="HPL584" s="396"/>
      <c r="HPM584" s="396"/>
      <c r="HPN584" s="396"/>
      <c r="HPO584" s="396"/>
      <c r="HPP584" s="396"/>
      <c r="HPQ584" s="396"/>
      <c r="HPR584" s="396"/>
      <c r="HPS584" s="396"/>
      <c r="HPT584" s="396"/>
      <c r="HPU584" s="396"/>
      <c r="HPV584" s="396"/>
      <c r="HPW584" s="396"/>
      <c r="HPX584" s="396"/>
      <c r="HPY584" s="396"/>
      <c r="HPZ584" s="396"/>
      <c r="HQA584" s="396"/>
      <c r="HQB584" s="396"/>
      <c r="HQC584" s="396"/>
      <c r="HQD584" s="396"/>
      <c r="HQE584" s="396"/>
      <c r="HQF584" s="396"/>
      <c r="HQG584" s="396"/>
      <c r="HQH584" s="396"/>
      <c r="HQI584" s="396"/>
      <c r="HQJ584" s="396"/>
      <c r="HQK584" s="396"/>
      <c r="HQL584" s="396"/>
      <c r="HQM584" s="396"/>
      <c r="HQN584" s="396"/>
      <c r="HQO584" s="396"/>
      <c r="HQP584" s="396"/>
      <c r="HQQ584" s="396"/>
      <c r="HQR584" s="396"/>
      <c r="HQS584" s="396"/>
      <c r="HQT584" s="396"/>
      <c r="HQU584" s="396"/>
      <c r="HQV584" s="396"/>
      <c r="HQW584" s="396"/>
      <c r="HQX584" s="396"/>
      <c r="HQY584" s="396"/>
      <c r="HQZ584" s="396"/>
      <c r="HRA584" s="396"/>
      <c r="HRB584" s="396"/>
      <c r="HRC584" s="396"/>
      <c r="HRD584" s="396"/>
      <c r="HRE584" s="396"/>
      <c r="HRF584" s="396"/>
      <c r="HRG584" s="396"/>
      <c r="HRH584" s="396"/>
      <c r="HRI584" s="396"/>
      <c r="HRJ584" s="396"/>
      <c r="HRK584" s="396"/>
      <c r="HRL584" s="396"/>
      <c r="HRM584" s="396"/>
      <c r="HRN584" s="396"/>
      <c r="HRO584" s="396"/>
      <c r="HRP584" s="396"/>
      <c r="HRQ584" s="396"/>
      <c r="HRR584" s="396"/>
      <c r="HRS584" s="396"/>
      <c r="HRT584" s="396"/>
      <c r="HRU584" s="396"/>
      <c r="HRV584" s="396"/>
      <c r="HRW584" s="396"/>
      <c r="HRX584" s="396"/>
      <c r="HRY584" s="396"/>
      <c r="HRZ584" s="396"/>
      <c r="HSA584" s="396"/>
      <c r="HSB584" s="396"/>
      <c r="HSC584" s="396"/>
      <c r="HSD584" s="396"/>
      <c r="HSE584" s="396"/>
      <c r="HSF584" s="396"/>
      <c r="HSG584" s="396"/>
      <c r="HSH584" s="396"/>
      <c r="HSI584" s="396"/>
      <c r="HSJ584" s="396"/>
      <c r="HSK584" s="396"/>
      <c r="HSL584" s="396"/>
      <c r="HSM584" s="396"/>
      <c r="HSN584" s="396"/>
      <c r="HSO584" s="396"/>
      <c r="HSP584" s="396"/>
      <c r="HSQ584" s="396"/>
      <c r="HSR584" s="396"/>
      <c r="HSS584" s="396"/>
      <c r="HST584" s="396"/>
      <c r="HSU584" s="396"/>
      <c r="HSV584" s="396"/>
      <c r="HSW584" s="396"/>
      <c r="HSX584" s="396"/>
      <c r="HSY584" s="396"/>
      <c r="HSZ584" s="396"/>
      <c r="HTA584" s="396"/>
      <c r="HTB584" s="396"/>
      <c r="HTC584" s="396"/>
      <c r="HTD584" s="396"/>
      <c r="HTE584" s="396"/>
      <c r="HTF584" s="396"/>
      <c r="HTG584" s="396"/>
      <c r="HTH584" s="396"/>
      <c r="HTI584" s="396"/>
      <c r="HTJ584" s="396"/>
      <c r="HTK584" s="396"/>
      <c r="HTL584" s="396"/>
      <c r="HTM584" s="396"/>
      <c r="HTN584" s="396"/>
      <c r="HTO584" s="396"/>
      <c r="HTP584" s="396"/>
      <c r="HTQ584" s="396"/>
      <c r="HTR584" s="396"/>
      <c r="HTS584" s="396"/>
      <c r="HTT584" s="396"/>
      <c r="HTU584" s="396"/>
      <c r="HTV584" s="396"/>
      <c r="HTW584" s="396"/>
      <c r="HTX584" s="396"/>
      <c r="HTY584" s="396"/>
      <c r="HTZ584" s="396"/>
      <c r="HUA584" s="396"/>
      <c r="HUB584" s="396"/>
      <c r="HUC584" s="396"/>
      <c r="HUD584" s="396"/>
      <c r="HUE584" s="396"/>
      <c r="HUF584" s="396"/>
      <c r="HUG584" s="396"/>
      <c r="HUH584" s="396"/>
      <c r="HUI584" s="396"/>
      <c r="HUJ584" s="396"/>
      <c r="HUK584" s="396"/>
      <c r="HUL584" s="396"/>
      <c r="HUM584" s="396"/>
      <c r="HUN584" s="396"/>
      <c r="HUO584" s="396"/>
      <c r="HUP584" s="396"/>
      <c r="HUQ584" s="396"/>
      <c r="HUR584" s="396"/>
      <c r="HUS584" s="396"/>
      <c r="HUT584" s="396"/>
      <c r="HUU584" s="396"/>
      <c r="HUV584" s="396"/>
      <c r="HUW584" s="396"/>
      <c r="HUX584" s="396"/>
      <c r="HUY584" s="396"/>
      <c r="HUZ584" s="396"/>
      <c r="HVA584" s="396"/>
      <c r="HVB584" s="396"/>
      <c r="HVC584" s="396"/>
      <c r="HVD584" s="396"/>
      <c r="HVE584" s="396"/>
      <c r="HVF584" s="396"/>
      <c r="HVG584" s="396"/>
      <c r="HVH584" s="396"/>
      <c r="HVI584" s="396"/>
      <c r="HVJ584" s="396"/>
      <c r="HVK584" s="396"/>
      <c r="HVL584" s="396"/>
      <c r="HVM584" s="396"/>
      <c r="HVN584" s="396"/>
      <c r="HVO584" s="396"/>
      <c r="HVP584" s="396"/>
      <c r="HVQ584" s="396"/>
      <c r="HVR584" s="396"/>
      <c r="HVS584" s="396"/>
      <c r="HVT584" s="396"/>
      <c r="HVU584" s="396"/>
      <c r="HVV584" s="396"/>
      <c r="HVW584" s="396"/>
      <c r="HVX584" s="396"/>
      <c r="HVY584" s="396"/>
      <c r="HVZ584" s="396"/>
      <c r="HWA584" s="396"/>
      <c r="HWB584" s="396"/>
      <c r="HWC584" s="396"/>
      <c r="HWD584" s="396"/>
      <c r="HWE584" s="396"/>
      <c r="HWF584" s="396"/>
      <c r="HWG584" s="396"/>
      <c r="HWH584" s="396"/>
      <c r="HWI584" s="396"/>
      <c r="HWJ584" s="396"/>
      <c r="HWK584" s="396"/>
      <c r="HWL584" s="396"/>
      <c r="HWM584" s="396"/>
      <c r="HWN584" s="396"/>
      <c r="HWO584" s="396"/>
      <c r="HWP584" s="396"/>
      <c r="HWQ584" s="396"/>
      <c r="HWR584" s="396"/>
      <c r="HWS584" s="396"/>
      <c r="HWT584" s="396"/>
      <c r="HWU584" s="396"/>
      <c r="HWV584" s="396"/>
      <c r="HWW584" s="396"/>
      <c r="HWX584" s="396"/>
      <c r="HWY584" s="396"/>
      <c r="HWZ584" s="396"/>
      <c r="HXA584" s="396"/>
      <c r="HXB584" s="396"/>
      <c r="HXC584" s="396"/>
      <c r="HXD584" s="396"/>
      <c r="HXE584" s="396"/>
      <c r="HXF584" s="396"/>
      <c r="HXG584" s="396"/>
      <c r="HXH584" s="396"/>
      <c r="HXI584" s="396"/>
      <c r="HXJ584" s="396"/>
      <c r="HXK584" s="396"/>
      <c r="HXL584" s="396"/>
      <c r="HXM584" s="396"/>
      <c r="HXN584" s="396"/>
      <c r="HXO584" s="396"/>
      <c r="HXP584" s="396"/>
      <c r="HXQ584" s="396"/>
      <c r="HXR584" s="396"/>
      <c r="HXS584" s="396"/>
      <c r="HXT584" s="396"/>
      <c r="HXU584" s="396"/>
      <c r="HXV584" s="396"/>
      <c r="HXW584" s="396"/>
      <c r="HXX584" s="396"/>
      <c r="HXY584" s="396"/>
      <c r="HXZ584" s="396"/>
      <c r="HYA584" s="396"/>
      <c r="HYB584" s="396"/>
      <c r="HYC584" s="396"/>
      <c r="HYD584" s="396"/>
      <c r="HYE584" s="396"/>
      <c r="HYF584" s="396"/>
      <c r="HYG584" s="396"/>
      <c r="HYH584" s="396"/>
      <c r="HYI584" s="396"/>
      <c r="HYJ584" s="396"/>
      <c r="HYK584" s="396"/>
      <c r="HYL584" s="396"/>
      <c r="HYM584" s="396"/>
      <c r="HYN584" s="396"/>
      <c r="HYO584" s="396"/>
      <c r="HYP584" s="396"/>
      <c r="HYQ584" s="396"/>
      <c r="HYR584" s="396"/>
      <c r="HYS584" s="396"/>
      <c r="HYT584" s="396"/>
      <c r="HYU584" s="396"/>
      <c r="HYV584" s="396"/>
      <c r="HYW584" s="396"/>
      <c r="HYX584" s="396"/>
      <c r="HYY584" s="396"/>
      <c r="HYZ584" s="396"/>
      <c r="HZA584" s="396"/>
      <c r="HZB584" s="396"/>
      <c r="HZC584" s="396"/>
      <c r="HZD584" s="396"/>
      <c r="HZE584" s="396"/>
      <c r="HZF584" s="396"/>
      <c r="HZG584" s="396"/>
      <c r="HZH584" s="396"/>
      <c r="HZI584" s="396"/>
      <c r="HZJ584" s="396"/>
      <c r="HZK584" s="396"/>
      <c r="HZL584" s="396"/>
      <c r="HZM584" s="396"/>
      <c r="HZN584" s="396"/>
      <c r="HZO584" s="396"/>
      <c r="HZP584" s="396"/>
      <c r="HZQ584" s="396"/>
      <c r="HZR584" s="396"/>
      <c r="HZS584" s="396"/>
      <c r="HZT584" s="396"/>
      <c r="HZU584" s="396"/>
      <c r="HZV584" s="396"/>
      <c r="HZW584" s="396"/>
      <c r="HZX584" s="396"/>
      <c r="HZY584" s="396"/>
      <c r="HZZ584" s="396"/>
      <c r="IAA584" s="396"/>
      <c r="IAB584" s="396"/>
      <c r="IAC584" s="396"/>
      <c r="IAD584" s="396"/>
      <c r="IAE584" s="396"/>
      <c r="IAF584" s="396"/>
      <c r="IAG584" s="396"/>
      <c r="IAH584" s="396"/>
      <c r="IAI584" s="396"/>
      <c r="IAJ584" s="396"/>
      <c r="IAK584" s="396"/>
      <c r="IAL584" s="396"/>
      <c r="IAM584" s="396"/>
      <c r="IAN584" s="396"/>
      <c r="IAO584" s="396"/>
      <c r="IAP584" s="396"/>
      <c r="IAQ584" s="396"/>
      <c r="IAR584" s="396"/>
      <c r="IAS584" s="396"/>
      <c r="IAT584" s="396"/>
      <c r="IAU584" s="396"/>
      <c r="IAV584" s="396"/>
      <c r="IAW584" s="396"/>
      <c r="IAX584" s="396"/>
      <c r="IAY584" s="396"/>
      <c r="IAZ584" s="396"/>
      <c r="IBA584" s="396"/>
      <c r="IBB584" s="396"/>
      <c r="IBC584" s="396"/>
      <c r="IBD584" s="396"/>
      <c r="IBE584" s="396"/>
      <c r="IBF584" s="396"/>
      <c r="IBG584" s="396"/>
      <c r="IBH584" s="396"/>
      <c r="IBI584" s="396"/>
      <c r="IBJ584" s="396"/>
      <c r="IBK584" s="396"/>
      <c r="IBL584" s="396"/>
      <c r="IBM584" s="396"/>
      <c r="IBN584" s="396"/>
      <c r="IBO584" s="396"/>
      <c r="IBP584" s="396"/>
      <c r="IBQ584" s="396"/>
      <c r="IBR584" s="396"/>
      <c r="IBS584" s="396"/>
      <c r="IBT584" s="396"/>
      <c r="IBU584" s="396"/>
      <c r="IBV584" s="396"/>
      <c r="IBW584" s="396"/>
      <c r="IBX584" s="396"/>
      <c r="IBY584" s="396"/>
      <c r="IBZ584" s="396"/>
      <c r="ICA584" s="396"/>
      <c r="ICB584" s="396"/>
      <c r="ICC584" s="396"/>
      <c r="ICD584" s="396"/>
      <c r="ICE584" s="396"/>
      <c r="ICF584" s="396"/>
      <c r="ICG584" s="396"/>
      <c r="ICH584" s="396"/>
      <c r="ICI584" s="396"/>
      <c r="ICJ584" s="396"/>
      <c r="ICK584" s="396"/>
      <c r="ICL584" s="396"/>
      <c r="ICM584" s="396"/>
      <c r="ICN584" s="396"/>
      <c r="ICO584" s="396"/>
      <c r="ICP584" s="396"/>
      <c r="ICQ584" s="396"/>
      <c r="ICR584" s="396"/>
      <c r="ICS584" s="396"/>
      <c r="ICT584" s="396"/>
      <c r="ICU584" s="396"/>
      <c r="ICV584" s="396"/>
      <c r="ICW584" s="396"/>
      <c r="ICX584" s="396"/>
      <c r="ICY584" s="396"/>
      <c r="ICZ584" s="396"/>
      <c r="IDA584" s="396"/>
      <c r="IDB584" s="396"/>
      <c r="IDC584" s="396"/>
      <c r="IDD584" s="396"/>
      <c r="IDE584" s="396"/>
      <c r="IDF584" s="396"/>
      <c r="IDG584" s="396"/>
      <c r="IDH584" s="396"/>
      <c r="IDI584" s="396"/>
      <c r="IDJ584" s="396"/>
      <c r="IDK584" s="396"/>
      <c r="IDL584" s="396"/>
      <c r="IDM584" s="396"/>
      <c r="IDN584" s="396"/>
      <c r="IDO584" s="396"/>
      <c r="IDP584" s="396"/>
      <c r="IDQ584" s="396"/>
      <c r="IDR584" s="396"/>
      <c r="IDS584" s="396"/>
      <c r="IDT584" s="396"/>
      <c r="IDU584" s="396"/>
      <c r="IDV584" s="396"/>
      <c r="IDW584" s="396"/>
      <c r="IDX584" s="396"/>
      <c r="IDY584" s="396"/>
      <c r="IDZ584" s="396"/>
      <c r="IEA584" s="396"/>
      <c r="IEB584" s="396"/>
      <c r="IEC584" s="396"/>
      <c r="IED584" s="396"/>
      <c r="IEE584" s="396"/>
      <c r="IEF584" s="396"/>
      <c r="IEG584" s="396"/>
      <c r="IEH584" s="396"/>
      <c r="IEI584" s="396"/>
      <c r="IEJ584" s="396"/>
      <c r="IEK584" s="396"/>
      <c r="IEL584" s="396"/>
      <c r="IEM584" s="396"/>
      <c r="IEN584" s="396"/>
      <c r="IEO584" s="396"/>
      <c r="IEP584" s="396"/>
      <c r="IEQ584" s="396"/>
      <c r="IER584" s="396"/>
      <c r="IES584" s="396"/>
      <c r="IET584" s="396"/>
      <c r="IEU584" s="396"/>
      <c r="IEV584" s="396"/>
      <c r="IEW584" s="396"/>
      <c r="IEX584" s="396"/>
      <c r="IEY584" s="396"/>
      <c r="IEZ584" s="396"/>
      <c r="IFA584" s="396"/>
      <c r="IFB584" s="396"/>
      <c r="IFC584" s="396"/>
      <c r="IFD584" s="396"/>
      <c r="IFE584" s="396"/>
      <c r="IFF584" s="396"/>
      <c r="IFG584" s="396"/>
      <c r="IFH584" s="396"/>
      <c r="IFI584" s="396"/>
      <c r="IFJ584" s="396"/>
      <c r="IFK584" s="396"/>
      <c r="IFL584" s="396"/>
      <c r="IFM584" s="396"/>
      <c r="IFN584" s="396"/>
      <c r="IFO584" s="396"/>
      <c r="IFP584" s="396"/>
      <c r="IFQ584" s="396"/>
      <c r="IFR584" s="396"/>
      <c r="IFS584" s="396"/>
      <c r="IFT584" s="396"/>
      <c r="IFU584" s="396"/>
      <c r="IFV584" s="396"/>
      <c r="IFW584" s="396"/>
      <c r="IFX584" s="396"/>
      <c r="IFY584" s="396"/>
      <c r="IFZ584" s="396"/>
      <c r="IGA584" s="396"/>
      <c r="IGB584" s="396"/>
      <c r="IGC584" s="396"/>
      <c r="IGD584" s="396"/>
      <c r="IGE584" s="396"/>
      <c r="IGF584" s="396"/>
      <c r="IGG584" s="396"/>
      <c r="IGH584" s="396"/>
      <c r="IGI584" s="396"/>
      <c r="IGJ584" s="396"/>
      <c r="IGK584" s="396"/>
      <c r="IGL584" s="396"/>
      <c r="IGM584" s="396"/>
      <c r="IGN584" s="396"/>
      <c r="IGO584" s="396"/>
      <c r="IGP584" s="396"/>
      <c r="IGQ584" s="396"/>
      <c r="IGR584" s="396"/>
      <c r="IGS584" s="396"/>
      <c r="IGT584" s="396"/>
      <c r="IGU584" s="396"/>
      <c r="IGV584" s="396"/>
      <c r="IGW584" s="396"/>
      <c r="IGX584" s="396"/>
      <c r="IGY584" s="396"/>
      <c r="IGZ584" s="396"/>
      <c r="IHA584" s="396"/>
      <c r="IHB584" s="396"/>
      <c r="IHC584" s="396"/>
      <c r="IHD584" s="396"/>
      <c r="IHE584" s="396"/>
      <c r="IHF584" s="396"/>
      <c r="IHG584" s="396"/>
      <c r="IHH584" s="396"/>
      <c r="IHI584" s="396"/>
      <c r="IHJ584" s="396"/>
      <c r="IHK584" s="396"/>
      <c r="IHL584" s="396"/>
      <c r="IHM584" s="396"/>
      <c r="IHN584" s="396"/>
      <c r="IHO584" s="396"/>
      <c r="IHP584" s="396"/>
      <c r="IHQ584" s="396"/>
      <c r="IHR584" s="396"/>
      <c r="IHS584" s="396"/>
      <c r="IHT584" s="396"/>
      <c r="IHU584" s="396"/>
      <c r="IHV584" s="396"/>
      <c r="IHW584" s="396"/>
      <c r="IHX584" s="396"/>
      <c r="IHY584" s="396"/>
      <c r="IHZ584" s="396"/>
      <c r="IIA584" s="396"/>
      <c r="IIB584" s="396"/>
      <c r="IIC584" s="396"/>
      <c r="IID584" s="396"/>
      <c r="IIE584" s="396"/>
      <c r="IIF584" s="396"/>
      <c r="IIG584" s="396"/>
      <c r="IIH584" s="396"/>
      <c r="III584" s="396"/>
      <c r="IIJ584" s="396"/>
      <c r="IIK584" s="396"/>
      <c r="IIL584" s="396"/>
      <c r="IIM584" s="396"/>
      <c r="IIN584" s="396"/>
      <c r="IIO584" s="396"/>
      <c r="IIP584" s="396"/>
      <c r="IIQ584" s="396"/>
      <c r="IIR584" s="396"/>
      <c r="IIS584" s="396"/>
      <c r="IIT584" s="396"/>
      <c r="IIU584" s="396"/>
      <c r="IIV584" s="396"/>
      <c r="IIW584" s="396"/>
      <c r="IIX584" s="396"/>
      <c r="IIY584" s="396"/>
      <c r="IIZ584" s="396"/>
      <c r="IJA584" s="396"/>
      <c r="IJB584" s="396"/>
      <c r="IJC584" s="396"/>
      <c r="IJD584" s="396"/>
      <c r="IJE584" s="396"/>
      <c r="IJF584" s="396"/>
      <c r="IJG584" s="396"/>
      <c r="IJH584" s="396"/>
      <c r="IJI584" s="396"/>
      <c r="IJJ584" s="396"/>
      <c r="IJK584" s="396"/>
      <c r="IJL584" s="396"/>
      <c r="IJM584" s="396"/>
      <c r="IJN584" s="396"/>
      <c r="IJO584" s="396"/>
      <c r="IJP584" s="396"/>
      <c r="IJQ584" s="396"/>
      <c r="IJR584" s="396"/>
      <c r="IJS584" s="396"/>
      <c r="IJT584" s="396"/>
      <c r="IJU584" s="396"/>
      <c r="IJV584" s="396"/>
      <c r="IJW584" s="396"/>
      <c r="IJX584" s="396"/>
      <c r="IJY584" s="396"/>
      <c r="IJZ584" s="396"/>
      <c r="IKA584" s="396"/>
      <c r="IKB584" s="396"/>
      <c r="IKC584" s="396"/>
      <c r="IKD584" s="396"/>
      <c r="IKE584" s="396"/>
      <c r="IKF584" s="396"/>
      <c r="IKG584" s="396"/>
      <c r="IKH584" s="396"/>
      <c r="IKI584" s="396"/>
      <c r="IKJ584" s="396"/>
      <c r="IKK584" s="396"/>
      <c r="IKL584" s="396"/>
      <c r="IKM584" s="396"/>
      <c r="IKN584" s="396"/>
      <c r="IKO584" s="396"/>
      <c r="IKP584" s="396"/>
      <c r="IKQ584" s="396"/>
      <c r="IKR584" s="396"/>
      <c r="IKS584" s="396"/>
      <c r="IKT584" s="396"/>
      <c r="IKU584" s="396"/>
      <c r="IKV584" s="396"/>
      <c r="IKW584" s="396"/>
      <c r="IKX584" s="396"/>
      <c r="IKY584" s="396"/>
      <c r="IKZ584" s="396"/>
      <c r="ILA584" s="396"/>
      <c r="ILB584" s="396"/>
      <c r="ILC584" s="396"/>
      <c r="ILD584" s="396"/>
      <c r="ILE584" s="396"/>
      <c r="ILF584" s="396"/>
      <c r="ILG584" s="396"/>
      <c r="ILH584" s="396"/>
      <c r="ILI584" s="396"/>
      <c r="ILJ584" s="396"/>
      <c r="ILK584" s="396"/>
      <c r="ILL584" s="396"/>
      <c r="ILM584" s="396"/>
      <c r="ILN584" s="396"/>
      <c r="ILO584" s="396"/>
      <c r="ILP584" s="396"/>
      <c r="ILQ584" s="396"/>
      <c r="ILR584" s="396"/>
      <c r="ILS584" s="396"/>
      <c r="ILT584" s="396"/>
      <c r="ILU584" s="396"/>
      <c r="ILV584" s="396"/>
      <c r="ILW584" s="396"/>
      <c r="ILX584" s="396"/>
      <c r="ILY584" s="396"/>
      <c r="ILZ584" s="396"/>
      <c r="IMA584" s="396"/>
      <c r="IMB584" s="396"/>
      <c r="IMC584" s="396"/>
      <c r="IMD584" s="396"/>
      <c r="IME584" s="396"/>
      <c r="IMF584" s="396"/>
      <c r="IMG584" s="396"/>
      <c r="IMH584" s="396"/>
      <c r="IMI584" s="396"/>
      <c r="IMJ584" s="396"/>
      <c r="IMK584" s="396"/>
      <c r="IML584" s="396"/>
      <c r="IMM584" s="396"/>
      <c r="IMN584" s="396"/>
      <c r="IMO584" s="396"/>
      <c r="IMP584" s="396"/>
      <c r="IMQ584" s="396"/>
      <c r="IMR584" s="396"/>
      <c r="IMS584" s="396"/>
      <c r="IMT584" s="396"/>
      <c r="IMU584" s="396"/>
      <c r="IMV584" s="396"/>
      <c r="IMW584" s="396"/>
      <c r="IMX584" s="396"/>
      <c r="IMY584" s="396"/>
      <c r="IMZ584" s="396"/>
      <c r="INA584" s="396"/>
      <c r="INB584" s="396"/>
      <c r="INC584" s="396"/>
      <c r="IND584" s="396"/>
      <c r="INE584" s="396"/>
      <c r="INF584" s="396"/>
      <c r="ING584" s="396"/>
      <c r="INH584" s="396"/>
      <c r="INI584" s="396"/>
      <c r="INJ584" s="396"/>
      <c r="INK584" s="396"/>
      <c r="INL584" s="396"/>
      <c r="INM584" s="396"/>
      <c r="INN584" s="396"/>
      <c r="INO584" s="396"/>
      <c r="INP584" s="396"/>
      <c r="INQ584" s="396"/>
      <c r="INR584" s="396"/>
      <c r="INS584" s="396"/>
      <c r="INT584" s="396"/>
      <c r="INU584" s="396"/>
      <c r="INV584" s="396"/>
      <c r="INW584" s="396"/>
      <c r="INX584" s="396"/>
      <c r="INY584" s="396"/>
      <c r="INZ584" s="396"/>
      <c r="IOA584" s="396"/>
      <c r="IOB584" s="396"/>
      <c r="IOC584" s="396"/>
      <c r="IOD584" s="396"/>
      <c r="IOE584" s="396"/>
      <c r="IOF584" s="396"/>
      <c r="IOG584" s="396"/>
      <c r="IOH584" s="396"/>
      <c r="IOI584" s="396"/>
      <c r="IOJ584" s="396"/>
      <c r="IOK584" s="396"/>
      <c r="IOL584" s="396"/>
      <c r="IOM584" s="396"/>
      <c r="ION584" s="396"/>
      <c r="IOO584" s="396"/>
      <c r="IOP584" s="396"/>
      <c r="IOQ584" s="396"/>
      <c r="IOR584" s="396"/>
      <c r="IOS584" s="396"/>
      <c r="IOT584" s="396"/>
      <c r="IOU584" s="396"/>
      <c r="IOV584" s="396"/>
      <c r="IOW584" s="396"/>
      <c r="IOX584" s="396"/>
      <c r="IOY584" s="396"/>
      <c r="IOZ584" s="396"/>
      <c r="IPA584" s="396"/>
      <c r="IPB584" s="396"/>
      <c r="IPC584" s="396"/>
      <c r="IPD584" s="396"/>
      <c r="IPE584" s="396"/>
      <c r="IPF584" s="396"/>
      <c r="IPG584" s="396"/>
      <c r="IPH584" s="396"/>
      <c r="IPI584" s="396"/>
      <c r="IPJ584" s="396"/>
      <c r="IPK584" s="396"/>
      <c r="IPL584" s="396"/>
      <c r="IPM584" s="396"/>
      <c r="IPN584" s="396"/>
      <c r="IPO584" s="396"/>
      <c r="IPP584" s="396"/>
      <c r="IPQ584" s="396"/>
      <c r="IPR584" s="396"/>
      <c r="IPS584" s="396"/>
      <c r="IPT584" s="396"/>
      <c r="IPU584" s="396"/>
      <c r="IPV584" s="396"/>
      <c r="IPW584" s="396"/>
      <c r="IPX584" s="396"/>
      <c r="IPY584" s="396"/>
      <c r="IPZ584" s="396"/>
      <c r="IQA584" s="396"/>
      <c r="IQB584" s="396"/>
      <c r="IQC584" s="396"/>
      <c r="IQD584" s="396"/>
      <c r="IQE584" s="396"/>
      <c r="IQF584" s="396"/>
      <c r="IQG584" s="396"/>
      <c r="IQH584" s="396"/>
      <c r="IQI584" s="396"/>
      <c r="IQJ584" s="396"/>
      <c r="IQK584" s="396"/>
      <c r="IQL584" s="396"/>
      <c r="IQM584" s="396"/>
      <c r="IQN584" s="396"/>
      <c r="IQO584" s="396"/>
      <c r="IQP584" s="396"/>
      <c r="IQQ584" s="396"/>
      <c r="IQR584" s="396"/>
      <c r="IQS584" s="396"/>
      <c r="IQT584" s="396"/>
      <c r="IQU584" s="396"/>
      <c r="IQV584" s="396"/>
      <c r="IQW584" s="396"/>
      <c r="IQX584" s="396"/>
      <c r="IQY584" s="396"/>
      <c r="IQZ584" s="396"/>
      <c r="IRA584" s="396"/>
      <c r="IRB584" s="396"/>
      <c r="IRC584" s="396"/>
      <c r="IRD584" s="396"/>
      <c r="IRE584" s="396"/>
      <c r="IRF584" s="396"/>
      <c r="IRG584" s="396"/>
      <c r="IRH584" s="396"/>
      <c r="IRI584" s="396"/>
      <c r="IRJ584" s="396"/>
      <c r="IRK584" s="396"/>
      <c r="IRL584" s="396"/>
      <c r="IRM584" s="396"/>
      <c r="IRN584" s="396"/>
      <c r="IRO584" s="396"/>
      <c r="IRP584" s="396"/>
      <c r="IRQ584" s="396"/>
      <c r="IRR584" s="396"/>
      <c r="IRS584" s="396"/>
      <c r="IRT584" s="396"/>
      <c r="IRU584" s="396"/>
      <c r="IRV584" s="396"/>
      <c r="IRW584" s="396"/>
      <c r="IRX584" s="396"/>
      <c r="IRY584" s="396"/>
      <c r="IRZ584" s="396"/>
      <c r="ISA584" s="396"/>
      <c r="ISB584" s="396"/>
      <c r="ISC584" s="396"/>
      <c r="ISD584" s="396"/>
      <c r="ISE584" s="396"/>
      <c r="ISF584" s="396"/>
      <c r="ISG584" s="396"/>
      <c r="ISH584" s="396"/>
      <c r="ISI584" s="396"/>
      <c r="ISJ584" s="396"/>
      <c r="ISK584" s="396"/>
      <c r="ISL584" s="396"/>
      <c r="ISM584" s="396"/>
      <c r="ISN584" s="396"/>
      <c r="ISO584" s="396"/>
      <c r="ISP584" s="396"/>
      <c r="ISQ584" s="396"/>
      <c r="ISR584" s="396"/>
      <c r="ISS584" s="396"/>
      <c r="IST584" s="396"/>
      <c r="ISU584" s="396"/>
      <c r="ISV584" s="396"/>
      <c r="ISW584" s="396"/>
      <c r="ISX584" s="396"/>
      <c r="ISY584" s="396"/>
      <c r="ISZ584" s="396"/>
      <c r="ITA584" s="396"/>
      <c r="ITB584" s="396"/>
      <c r="ITC584" s="396"/>
      <c r="ITD584" s="396"/>
      <c r="ITE584" s="396"/>
      <c r="ITF584" s="396"/>
      <c r="ITG584" s="396"/>
      <c r="ITH584" s="396"/>
      <c r="ITI584" s="396"/>
      <c r="ITJ584" s="396"/>
      <c r="ITK584" s="396"/>
      <c r="ITL584" s="396"/>
      <c r="ITM584" s="396"/>
      <c r="ITN584" s="396"/>
      <c r="ITO584" s="396"/>
      <c r="ITP584" s="396"/>
      <c r="ITQ584" s="396"/>
      <c r="ITR584" s="396"/>
      <c r="ITS584" s="396"/>
      <c r="ITT584" s="396"/>
      <c r="ITU584" s="396"/>
      <c r="ITV584" s="396"/>
      <c r="ITW584" s="396"/>
      <c r="ITX584" s="396"/>
      <c r="ITY584" s="396"/>
      <c r="ITZ584" s="396"/>
      <c r="IUA584" s="396"/>
      <c r="IUB584" s="396"/>
      <c r="IUC584" s="396"/>
      <c r="IUD584" s="396"/>
      <c r="IUE584" s="396"/>
      <c r="IUF584" s="396"/>
      <c r="IUG584" s="396"/>
      <c r="IUH584" s="396"/>
      <c r="IUI584" s="396"/>
      <c r="IUJ584" s="396"/>
      <c r="IUK584" s="396"/>
      <c r="IUL584" s="396"/>
      <c r="IUM584" s="396"/>
      <c r="IUN584" s="396"/>
      <c r="IUO584" s="396"/>
      <c r="IUP584" s="396"/>
      <c r="IUQ584" s="396"/>
      <c r="IUR584" s="396"/>
      <c r="IUS584" s="396"/>
      <c r="IUT584" s="396"/>
      <c r="IUU584" s="396"/>
      <c r="IUV584" s="396"/>
      <c r="IUW584" s="396"/>
      <c r="IUX584" s="396"/>
      <c r="IUY584" s="396"/>
      <c r="IUZ584" s="396"/>
      <c r="IVA584" s="396"/>
      <c r="IVB584" s="396"/>
      <c r="IVC584" s="396"/>
      <c r="IVD584" s="396"/>
      <c r="IVE584" s="396"/>
      <c r="IVF584" s="396"/>
      <c r="IVG584" s="396"/>
      <c r="IVH584" s="396"/>
      <c r="IVI584" s="396"/>
      <c r="IVJ584" s="396"/>
      <c r="IVK584" s="396"/>
      <c r="IVL584" s="396"/>
      <c r="IVM584" s="396"/>
      <c r="IVN584" s="396"/>
      <c r="IVO584" s="396"/>
      <c r="IVP584" s="396"/>
      <c r="IVQ584" s="396"/>
      <c r="IVR584" s="396"/>
      <c r="IVS584" s="396"/>
      <c r="IVT584" s="396"/>
      <c r="IVU584" s="396"/>
      <c r="IVV584" s="396"/>
      <c r="IVW584" s="396"/>
      <c r="IVX584" s="396"/>
      <c r="IVY584" s="396"/>
      <c r="IVZ584" s="396"/>
      <c r="IWA584" s="396"/>
      <c r="IWB584" s="396"/>
      <c r="IWC584" s="396"/>
      <c r="IWD584" s="396"/>
      <c r="IWE584" s="396"/>
      <c r="IWF584" s="396"/>
      <c r="IWG584" s="396"/>
      <c r="IWH584" s="396"/>
      <c r="IWI584" s="396"/>
      <c r="IWJ584" s="396"/>
      <c r="IWK584" s="396"/>
      <c r="IWL584" s="396"/>
      <c r="IWM584" s="396"/>
      <c r="IWN584" s="396"/>
      <c r="IWO584" s="396"/>
      <c r="IWP584" s="396"/>
      <c r="IWQ584" s="396"/>
      <c r="IWR584" s="396"/>
      <c r="IWS584" s="396"/>
      <c r="IWT584" s="396"/>
      <c r="IWU584" s="396"/>
      <c r="IWV584" s="396"/>
      <c r="IWW584" s="396"/>
      <c r="IWX584" s="396"/>
      <c r="IWY584" s="396"/>
      <c r="IWZ584" s="396"/>
      <c r="IXA584" s="396"/>
      <c r="IXB584" s="396"/>
      <c r="IXC584" s="396"/>
      <c r="IXD584" s="396"/>
      <c r="IXE584" s="396"/>
      <c r="IXF584" s="396"/>
      <c r="IXG584" s="396"/>
      <c r="IXH584" s="396"/>
      <c r="IXI584" s="396"/>
      <c r="IXJ584" s="396"/>
      <c r="IXK584" s="396"/>
      <c r="IXL584" s="396"/>
      <c r="IXM584" s="396"/>
      <c r="IXN584" s="396"/>
      <c r="IXO584" s="396"/>
      <c r="IXP584" s="396"/>
      <c r="IXQ584" s="396"/>
      <c r="IXR584" s="396"/>
      <c r="IXS584" s="396"/>
      <c r="IXT584" s="396"/>
      <c r="IXU584" s="396"/>
      <c r="IXV584" s="396"/>
      <c r="IXW584" s="396"/>
      <c r="IXX584" s="396"/>
      <c r="IXY584" s="396"/>
      <c r="IXZ584" s="396"/>
      <c r="IYA584" s="396"/>
      <c r="IYB584" s="396"/>
      <c r="IYC584" s="396"/>
      <c r="IYD584" s="396"/>
      <c r="IYE584" s="396"/>
      <c r="IYF584" s="396"/>
      <c r="IYG584" s="396"/>
      <c r="IYH584" s="396"/>
      <c r="IYI584" s="396"/>
      <c r="IYJ584" s="396"/>
      <c r="IYK584" s="396"/>
      <c r="IYL584" s="396"/>
      <c r="IYM584" s="396"/>
      <c r="IYN584" s="396"/>
      <c r="IYO584" s="396"/>
      <c r="IYP584" s="396"/>
      <c r="IYQ584" s="396"/>
      <c r="IYR584" s="396"/>
      <c r="IYS584" s="396"/>
      <c r="IYT584" s="396"/>
      <c r="IYU584" s="396"/>
      <c r="IYV584" s="396"/>
      <c r="IYW584" s="396"/>
      <c r="IYX584" s="396"/>
      <c r="IYY584" s="396"/>
      <c r="IYZ584" s="396"/>
      <c r="IZA584" s="396"/>
      <c r="IZB584" s="396"/>
      <c r="IZC584" s="396"/>
      <c r="IZD584" s="396"/>
      <c r="IZE584" s="396"/>
      <c r="IZF584" s="396"/>
      <c r="IZG584" s="396"/>
      <c r="IZH584" s="396"/>
      <c r="IZI584" s="396"/>
      <c r="IZJ584" s="396"/>
      <c r="IZK584" s="396"/>
      <c r="IZL584" s="396"/>
      <c r="IZM584" s="396"/>
      <c r="IZN584" s="396"/>
      <c r="IZO584" s="396"/>
      <c r="IZP584" s="396"/>
      <c r="IZQ584" s="396"/>
      <c r="IZR584" s="396"/>
      <c r="IZS584" s="396"/>
      <c r="IZT584" s="396"/>
      <c r="IZU584" s="396"/>
      <c r="IZV584" s="396"/>
      <c r="IZW584" s="396"/>
      <c r="IZX584" s="396"/>
      <c r="IZY584" s="396"/>
      <c r="IZZ584" s="396"/>
      <c r="JAA584" s="396"/>
      <c r="JAB584" s="396"/>
      <c r="JAC584" s="396"/>
      <c r="JAD584" s="396"/>
      <c r="JAE584" s="396"/>
      <c r="JAF584" s="396"/>
      <c r="JAG584" s="396"/>
      <c r="JAH584" s="396"/>
      <c r="JAI584" s="396"/>
      <c r="JAJ584" s="396"/>
      <c r="JAK584" s="396"/>
      <c r="JAL584" s="396"/>
      <c r="JAM584" s="396"/>
      <c r="JAN584" s="396"/>
      <c r="JAO584" s="396"/>
      <c r="JAP584" s="396"/>
      <c r="JAQ584" s="396"/>
      <c r="JAR584" s="396"/>
      <c r="JAS584" s="396"/>
      <c r="JAT584" s="396"/>
      <c r="JAU584" s="396"/>
      <c r="JAV584" s="396"/>
      <c r="JAW584" s="396"/>
      <c r="JAX584" s="396"/>
      <c r="JAY584" s="396"/>
      <c r="JAZ584" s="396"/>
      <c r="JBA584" s="396"/>
      <c r="JBB584" s="396"/>
      <c r="JBC584" s="396"/>
      <c r="JBD584" s="396"/>
      <c r="JBE584" s="396"/>
      <c r="JBF584" s="396"/>
      <c r="JBG584" s="396"/>
      <c r="JBH584" s="396"/>
      <c r="JBI584" s="396"/>
      <c r="JBJ584" s="396"/>
      <c r="JBK584" s="396"/>
      <c r="JBL584" s="396"/>
      <c r="JBM584" s="396"/>
      <c r="JBN584" s="396"/>
      <c r="JBO584" s="396"/>
      <c r="JBP584" s="396"/>
      <c r="JBQ584" s="396"/>
      <c r="JBR584" s="396"/>
      <c r="JBS584" s="396"/>
      <c r="JBT584" s="396"/>
      <c r="JBU584" s="396"/>
      <c r="JBV584" s="396"/>
      <c r="JBW584" s="396"/>
      <c r="JBX584" s="396"/>
      <c r="JBY584" s="396"/>
      <c r="JBZ584" s="396"/>
      <c r="JCA584" s="396"/>
      <c r="JCB584" s="396"/>
      <c r="JCC584" s="396"/>
      <c r="JCD584" s="396"/>
      <c r="JCE584" s="396"/>
      <c r="JCF584" s="396"/>
      <c r="JCG584" s="396"/>
      <c r="JCH584" s="396"/>
      <c r="JCI584" s="396"/>
      <c r="JCJ584" s="396"/>
      <c r="JCK584" s="396"/>
      <c r="JCL584" s="396"/>
      <c r="JCM584" s="396"/>
      <c r="JCN584" s="396"/>
      <c r="JCO584" s="396"/>
      <c r="JCP584" s="396"/>
      <c r="JCQ584" s="396"/>
      <c r="JCR584" s="396"/>
      <c r="JCS584" s="396"/>
      <c r="JCT584" s="396"/>
      <c r="JCU584" s="396"/>
      <c r="JCV584" s="396"/>
      <c r="JCW584" s="396"/>
      <c r="JCX584" s="396"/>
      <c r="JCY584" s="396"/>
      <c r="JCZ584" s="396"/>
      <c r="JDA584" s="396"/>
      <c r="JDB584" s="396"/>
      <c r="JDC584" s="396"/>
      <c r="JDD584" s="396"/>
      <c r="JDE584" s="396"/>
      <c r="JDF584" s="396"/>
      <c r="JDG584" s="396"/>
      <c r="JDH584" s="396"/>
      <c r="JDI584" s="396"/>
      <c r="JDJ584" s="396"/>
      <c r="JDK584" s="396"/>
      <c r="JDL584" s="396"/>
      <c r="JDM584" s="396"/>
      <c r="JDN584" s="396"/>
      <c r="JDO584" s="396"/>
      <c r="JDP584" s="396"/>
      <c r="JDQ584" s="396"/>
      <c r="JDR584" s="396"/>
      <c r="JDS584" s="396"/>
      <c r="JDT584" s="396"/>
      <c r="JDU584" s="396"/>
      <c r="JDV584" s="396"/>
      <c r="JDW584" s="396"/>
      <c r="JDX584" s="396"/>
      <c r="JDY584" s="396"/>
      <c r="JDZ584" s="396"/>
      <c r="JEA584" s="396"/>
      <c r="JEB584" s="396"/>
      <c r="JEC584" s="396"/>
      <c r="JED584" s="396"/>
      <c r="JEE584" s="396"/>
      <c r="JEF584" s="396"/>
      <c r="JEG584" s="396"/>
      <c r="JEH584" s="396"/>
      <c r="JEI584" s="396"/>
      <c r="JEJ584" s="396"/>
      <c r="JEK584" s="396"/>
      <c r="JEL584" s="396"/>
      <c r="JEM584" s="396"/>
      <c r="JEN584" s="396"/>
      <c r="JEO584" s="396"/>
      <c r="JEP584" s="396"/>
      <c r="JEQ584" s="396"/>
      <c r="JER584" s="396"/>
      <c r="JES584" s="396"/>
      <c r="JET584" s="396"/>
      <c r="JEU584" s="396"/>
      <c r="JEV584" s="396"/>
      <c r="JEW584" s="396"/>
      <c r="JEX584" s="396"/>
      <c r="JEY584" s="396"/>
      <c r="JEZ584" s="396"/>
      <c r="JFA584" s="396"/>
      <c r="JFB584" s="396"/>
      <c r="JFC584" s="396"/>
      <c r="JFD584" s="396"/>
      <c r="JFE584" s="396"/>
      <c r="JFF584" s="396"/>
      <c r="JFG584" s="396"/>
      <c r="JFH584" s="396"/>
      <c r="JFI584" s="396"/>
      <c r="JFJ584" s="396"/>
      <c r="JFK584" s="396"/>
      <c r="JFL584" s="396"/>
      <c r="JFM584" s="396"/>
      <c r="JFN584" s="396"/>
      <c r="JFO584" s="396"/>
      <c r="JFP584" s="396"/>
      <c r="JFQ584" s="396"/>
      <c r="JFR584" s="396"/>
      <c r="JFS584" s="396"/>
      <c r="JFT584" s="396"/>
      <c r="JFU584" s="396"/>
      <c r="JFV584" s="396"/>
      <c r="JFW584" s="396"/>
      <c r="JFX584" s="396"/>
      <c r="JFY584" s="396"/>
      <c r="JFZ584" s="396"/>
      <c r="JGA584" s="396"/>
      <c r="JGB584" s="396"/>
      <c r="JGC584" s="396"/>
      <c r="JGD584" s="396"/>
      <c r="JGE584" s="396"/>
      <c r="JGF584" s="396"/>
      <c r="JGG584" s="396"/>
      <c r="JGH584" s="396"/>
      <c r="JGI584" s="396"/>
      <c r="JGJ584" s="396"/>
      <c r="JGK584" s="396"/>
      <c r="JGL584" s="396"/>
      <c r="JGM584" s="396"/>
      <c r="JGN584" s="396"/>
      <c r="JGO584" s="396"/>
      <c r="JGP584" s="396"/>
      <c r="JGQ584" s="396"/>
      <c r="JGR584" s="396"/>
      <c r="JGS584" s="396"/>
      <c r="JGT584" s="396"/>
      <c r="JGU584" s="396"/>
      <c r="JGV584" s="396"/>
      <c r="JGW584" s="396"/>
      <c r="JGX584" s="396"/>
      <c r="JGY584" s="396"/>
      <c r="JGZ584" s="396"/>
      <c r="JHA584" s="396"/>
      <c r="JHB584" s="396"/>
      <c r="JHC584" s="396"/>
      <c r="JHD584" s="396"/>
      <c r="JHE584" s="396"/>
      <c r="JHF584" s="396"/>
      <c r="JHG584" s="396"/>
      <c r="JHH584" s="396"/>
      <c r="JHI584" s="396"/>
      <c r="JHJ584" s="396"/>
      <c r="JHK584" s="396"/>
      <c r="JHL584" s="396"/>
      <c r="JHM584" s="396"/>
      <c r="JHN584" s="396"/>
      <c r="JHO584" s="396"/>
      <c r="JHP584" s="396"/>
      <c r="JHQ584" s="396"/>
      <c r="JHR584" s="396"/>
      <c r="JHS584" s="396"/>
      <c r="JHT584" s="396"/>
      <c r="JHU584" s="396"/>
      <c r="JHV584" s="396"/>
      <c r="JHW584" s="396"/>
      <c r="JHX584" s="396"/>
      <c r="JHY584" s="396"/>
      <c r="JHZ584" s="396"/>
      <c r="JIA584" s="396"/>
      <c r="JIB584" s="396"/>
      <c r="JIC584" s="396"/>
      <c r="JID584" s="396"/>
      <c r="JIE584" s="396"/>
      <c r="JIF584" s="396"/>
      <c r="JIG584" s="396"/>
      <c r="JIH584" s="396"/>
      <c r="JII584" s="396"/>
      <c r="JIJ584" s="396"/>
      <c r="JIK584" s="396"/>
      <c r="JIL584" s="396"/>
      <c r="JIM584" s="396"/>
      <c r="JIN584" s="396"/>
      <c r="JIO584" s="396"/>
      <c r="JIP584" s="396"/>
      <c r="JIQ584" s="396"/>
      <c r="JIR584" s="396"/>
      <c r="JIS584" s="396"/>
      <c r="JIT584" s="396"/>
      <c r="JIU584" s="396"/>
      <c r="JIV584" s="396"/>
      <c r="JIW584" s="396"/>
      <c r="JIX584" s="396"/>
      <c r="JIY584" s="396"/>
      <c r="JIZ584" s="396"/>
      <c r="JJA584" s="396"/>
      <c r="JJB584" s="396"/>
      <c r="JJC584" s="396"/>
      <c r="JJD584" s="396"/>
      <c r="JJE584" s="396"/>
      <c r="JJF584" s="396"/>
      <c r="JJG584" s="396"/>
      <c r="JJH584" s="396"/>
      <c r="JJI584" s="396"/>
      <c r="JJJ584" s="396"/>
      <c r="JJK584" s="396"/>
      <c r="JJL584" s="396"/>
      <c r="JJM584" s="396"/>
      <c r="JJN584" s="396"/>
      <c r="JJO584" s="396"/>
      <c r="JJP584" s="396"/>
      <c r="JJQ584" s="396"/>
      <c r="JJR584" s="396"/>
      <c r="JJS584" s="396"/>
      <c r="JJT584" s="396"/>
      <c r="JJU584" s="396"/>
      <c r="JJV584" s="396"/>
      <c r="JJW584" s="396"/>
      <c r="JJX584" s="396"/>
      <c r="JJY584" s="396"/>
      <c r="JJZ584" s="396"/>
      <c r="JKA584" s="396"/>
      <c r="JKB584" s="396"/>
      <c r="JKC584" s="396"/>
      <c r="JKD584" s="396"/>
      <c r="JKE584" s="396"/>
      <c r="JKF584" s="396"/>
      <c r="JKG584" s="396"/>
      <c r="JKH584" s="396"/>
      <c r="JKI584" s="396"/>
      <c r="JKJ584" s="396"/>
      <c r="JKK584" s="396"/>
      <c r="JKL584" s="396"/>
      <c r="JKM584" s="396"/>
      <c r="JKN584" s="396"/>
      <c r="JKO584" s="396"/>
      <c r="JKP584" s="396"/>
      <c r="JKQ584" s="396"/>
      <c r="JKR584" s="396"/>
      <c r="JKS584" s="396"/>
      <c r="JKT584" s="396"/>
      <c r="JKU584" s="396"/>
      <c r="JKV584" s="396"/>
      <c r="JKW584" s="396"/>
      <c r="JKX584" s="396"/>
      <c r="JKY584" s="396"/>
      <c r="JKZ584" s="396"/>
      <c r="JLA584" s="396"/>
      <c r="JLB584" s="396"/>
      <c r="JLC584" s="396"/>
      <c r="JLD584" s="396"/>
      <c r="JLE584" s="396"/>
      <c r="JLF584" s="396"/>
      <c r="JLG584" s="396"/>
      <c r="JLH584" s="396"/>
      <c r="JLI584" s="396"/>
      <c r="JLJ584" s="396"/>
      <c r="JLK584" s="396"/>
      <c r="JLL584" s="396"/>
      <c r="JLM584" s="396"/>
      <c r="JLN584" s="396"/>
      <c r="JLO584" s="396"/>
      <c r="JLP584" s="396"/>
      <c r="JLQ584" s="396"/>
      <c r="JLR584" s="396"/>
      <c r="JLS584" s="396"/>
      <c r="JLT584" s="396"/>
      <c r="JLU584" s="396"/>
      <c r="JLV584" s="396"/>
      <c r="JLW584" s="396"/>
      <c r="JLX584" s="396"/>
      <c r="JLY584" s="396"/>
      <c r="JLZ584" s="396"/>
      <c r="JMA584" s="396"/>
      <c r="JMB584" s="396"/>
      <c r="JMC584" s="396"/>
      <c r="JMD584" s="396"/>
      <c r="JME584" s="396"/>
      <c r="JMF584" s="396"/>
      <c r="JMG584" s="396"/>
      <c r="JMH584" s="396"/>
      <c r="JMI584" s="396"/>
      <c r="JMJ584" s="396"/>
      <c r="JMK584" s="396"/>
      <c r="JML584" s="396"/>
      <c r="JMM584" s="396"/>
      <c r="JMN584" s="396"/>
      <c r="JMO584" s="396"/>
      <c r="JMP584" s="396"/>
      <c r="JMQ584" s="396"/>
      <c r="JMR584" s="396"/>
      <c r="JMS584" s="396"/>
      <c r="JMT584" s="396"/>
      <c r="JMU584" s="396"/>
      <c r="JMV584" s="396"/>
      <c r="JMW584" s="396"/>
      <c r="JMX584" s="396"/>
      <c r="JMY584" s="396"/>
      <c r="JMZ584" s="396"/>
      <c r="JNA584" s="396"/>
      <c r="JNB584" s="396"/>
      <c r="JNC584" s="396"/>
      <c r="JND584" s="396"/>
      <c r="JNE584" s="396"/>
      <c r="JNF584" s="396"/>
      <c r="JNG584" s="396"/>
      <c r="JNH584" s="396"/>
      <c r="JNI584" s="396"/>
      <c r="JNJ584" s="396"/>
      <c r="JNK584" s="396"/>
      <c r="JNL584" s="396"/>
      <c r="JNM584" s="396"/>
      <c r="JNN584" s="396"/>
      <c r="JNO584" s="396"/>
      <c r="JNP584" s="396"/>
      <c r="JNQ584" s="396"/>
      <c r="JNR584" s="396"/>
      <c r="JNS584" s="396"/>
      <c r="JNT584" s="396"/>
      <c r="JNU584" s="396"/>
      <c r="JNV584" s="396"/>
      <c r="JNW584" s="396"/>
      <c r="JNX584" s="396"/>
      <c r="JNY584" s="396"/>
      <c r="JNZ584" s="396"/>
      <c r="JOA584" s="396"/>
      <c r="JOB584" s="396"/>
      <c r="JOC584" s="396"/>
      <c r="JOD584" s="396"/>
      <c r="JOE584" s="396"/>
      <c r="JOF584" s="396"/>
      <c r="JOG584" s="396"/>
      <c r="JOH584" s="396"/>
      <c r="JOI584" s="396"/>
      <c r="JOJ584" s="396"/>
      <c r="JOK584" s="396"/>
      <c r="JOL584" s="396"/>
      <c r="JOM584" s="396"/>
      <c r="JON584" s="396"/>
      <c r="JOO584" s="396"/>
      <c r="JOP584" s="396"/>
      <c r="JOQ584" s="396"/>
      <c r="JOR584" s="396"/>
      <c r="JOS584" s="396"/>
      <c r="JOT584" s="396"/>
      <c r="JOU584" s="396"/>
      <c r="JOV584" s="396"/>
      <c r="JOW584" s="396"/>
      <c r="JOX584" s="396"/>
      <c r="JOY584" s="396"/>
      <c r="JOZ584" s="396"/>
      <c r="JPA584" s="396"/>
      <c r="JPB584" s="396"/>
      <c r="JPC584" s="396"/>
      <c r="JPD584" s="396"/>
      <c r="JPE584" s="396"/>
      <c r="JPF584" s="396"/>
      <c r="JPG584" s="396"/>
      <c r="JPH584" s="396"/>
      <c r="JPI584" s="396"/>
      <c r="JPJ584" s="396"/>
      <c r="JPK584" s="396"/>
      <c r="JPL584" s="396"/>
      <c r="JPM584" s="396"/>
      <c r="JPN584" s="396"/>
      <c r="JPO584" s="396"/>
      <c r="JPP584" s="396"/>
      <c r="JPQ584" s="396"/>
      <c r="JPR584" s="396"/>
      <c r="JPS584" s="396"/>
      <c r="JPT584" s="396"/>
      <c r="JPU584" s="396"/>
      <c r="JPV584" s="396"/>
      <c r="JPW584" s="396"/>
      <c r="JPX584" s="396"/>
      <c r="JPY584" s="396"/>
      <c r="JPZ584" s="396"/>
      <c r="JQA584" s="396"/>
      <c r="JQB584" s="396"/>
      <c r="JQC584" s="396"/>
      <c r="JQD584" s="396"/>
      <c r="JQE584" s="396"/>
      <c r="JQF584" s="396"/>
      <c r="JQG584" s="396"/>
      <c r="JQH584" s="396"/>
      <c r="JQI584" s="396"/>
      <c r="JQJ584" s="396"/>
      <c r="JQK584" s="396"/>
      <c r="JQL584" s="396"/>
      <c r="JQM584" s="396"/>
      <c r="JQN584" s="396"/>
      <c r="JQO584" s="396"/>
      <c r="JQP584" s="396"/>
      <c r="JQQ584" s="396"/>
      <c r="JQR584" s="396"/>
      <c r="JQS584" s="396"/>
      <c r="JQT584" s="396"/>
      <c r="JQU584" s="396"/>
      <c r="JQV584" s="396"/>
      <c r="JQW584" s="396"/>
      <c r="JQX584" s="396"/>
      <c r="JQY584" s="396"/>
      <c r="JQZ584" s="396"/>
      <c r="JRA584" s="396"/>
      <c r="JRB584" s="396"/>
      <c r="JRC584" s="396"/>
      <c r="JRD584" s="396"/>
      <c r="JRE584" s="396"/>
      <c r="JRF584" s="396"/>
      <c r="JRG584" s="396"/>
      <c r="JRH584" s="396"/>
      <c r="JRI584" s="396"/>
      <c r="JRJ584" s="396"/>
      <c r="JRK584" s="396"/>
      <c r="JRL584" s="396"/>
      <c r="JRM584" s="396"/>
      <c r="JRN584" s="396"/>
      <c r="JRO584" s="396"/>
      <c r="JRP584" s="396"/>
      <c r="JRQ584" s="396"/>
      <c r="JRR584" s="396"/>
      <c r="JRS584" s="396"/>
      <c r="JRT584" s="396"/>
      <c r="JRU584" s="396"/>
      <c r="JRV584" s="396"/>
      <c r="JRW584" s="396"/>
      <c r="JRX584" s="396"/>
      <c r="JRY584" s="396"/>
      <c r="JRZ584" s="396"/>
      <c r="JSA584" s="396"/>
      <c r="JSB584" s="396"/>
      <c r="JSC584" s="396"/>
      <c r="JSD584" s="396"/>
      <c r="JSE584" s="396"/>
      <c r="JSF584" s="396"/>
      <c r="JSG584" s="396"/>
      <c r="JSH584" s="396"/>
      <c r="JSI584" s="396"/>
      <c r="JSJ584" s="396"/>
      <c r="JSK584" s="396"/>
      <c r="JSL584" s="396"/>
      <c r="JSM584" s="396"/>
      <c r="JSN584" s="396"/>
      <c r="JSO584" s="396"/>
      <c r="JSP584" s="396"/>
      <c r="JSQ584" s="396"/>
      <c r="JSR584" s="396"/>
      <c r="JSS584" s="396"/>
      <c r="JST584" s="396"/>
      <c r="JSU584" s="396"/>
      <c r="JSV584" s="396"/>
      <c r="JSW584" s="396"/>
      <c r="JSX584" s="396"/>
      <c r="JSY584" s="396"/>
      <c r="JSZ584" s="396"/>
      <c r="JTA584" s="396"/>
      <c r="JTB584" s="396"/>
      <c r="JTC584" s="396"/>
      <c r="JTD584" s="396"/>
      <c r="JTE584" s="396"/>
      <c r="JTF584" s="396"/>
      <c r="JTG584" s="396"/>
      <c r="JTH584" s="396"/>
      <c r="JTI584" s="396"/>
      <c r="JTJ584" s="396"/>
      <c r="JTK584" s="396"/>
      <c r="JTL584" s="396"/>
      <c r="JTM584" s="396"/>
      <c r="JTN584" s="396"/>
      <c r="JTO584" s="396"/>
      <c r="JTP584" s="396"/>
      <c r="JTQ584" s="396"/>
      <c r="JTR584" s="396"/>
      <c r="JTS584" s="396"/>
      <c r="JTT584" s="396"/>
      <c r="JTU584" s="396"/>
      <c r="JTV584" s="396"/>
      <c r="JTW584" s="396"/>
      <c r="JTX584" s="396"/>
      <c r="JTY584" s="396"/>
      <c r="JTZ584" s="396"/>
      <c r="JUA584" s="396"/>
      <c r="JUB584" s="396"/>
      <c r="JUC584" s="396"/>
      <c r="JUD584" s="396"/>
      <c r="JUE584" s="396"/>
      <c r="JUF584" s="396"/>
      <c r="JUG584" s="396"/>
      <c r="JUH584" s="396"/>
      <c r="JUI584" s="396"/>
      <c r="JUJ584" s="396"/>
      <c r="JUK584" s="396"/>
      <c r="JUL584" s="396"/>
      <c r="JUM584" s="396"/>
      <c r="JUN584" s="396"/>
      <c r="JUO584" s="396"/>
      <c r="JUP584" s="396"/>
      <c r="JUQ584" s="396"/>
      <c r="JUR584" s="396"/>
      <c r="JUS584" s="396"/>
      <c r="JUT584" s="396"/>
      <c r="JUU584" s="396"/>
      <c r="JUV584" s="396"/>
      <c r="JUW584" s="396"/>
      <c r="JUX584" s="396"/>
      <c r="JUY584" s="396"/>
      <c r="JUZ584" s="396"/>
      <c r="JVA584" s="396"/>
      <c r="JVB584" s="396"/>
      <c r="JVC584" s="396"/>
      <c r="JVD584" s="396"/>
      <c r="JVE584" s="396"/>
      <c r="JVF584" s="396"/>
      <c r="JVG584" s="396"/>
      <c r="JVH584" s="396"/>
      <c r="JVI584" s="396"/>
      <c r="JVJ584" s="396"/>
      <c r="JVK584" s="396"/>
      <c r="JVL584" s="396"/>
      <c r="JVM584" s="396"/>
      <c r="JVN584" s="396"/>
      <c r="JVO584" s="396"/>
      <c r="JVP584" s="396"/>
      <c r="JVQ584" s="396"/>
      <c r="JVR584" s="396"/>
      <c r="JVS584" s="396"/>
      <c r="JVT584" s="396"/>
      <c r="JVU584" s="396"/>
      <c r="JVV584" s="396"/>
      <c r="JVW584" s="396"/>
      <c r="JVX584" s="396"/>
      <c r="JVY584" s="396"/>
      <c r="JVZ584" s="396"/>
      <c r="JWA584" s="396"/>
      <c r="JWB584" s="396"/>
      <c r="JWC584" s="396"/>
      <c r="JWD584" s="396"/>
      <c r="JWE584" s="396"/>
      <c r="JWF584" s="396"/>
      <c r="JWG584" s="396"/>
      <c r="JWH584" s="396"/>
      <c r="JWI584" s="396"/>
      <c r="JWJ584" s="396"/>
      <c r="JWK584" s="396"/>
      <c r="JWL584" s="396"/>
      <c r="JWM584" s="396"/>
      <c r="JWN584" s="396"/>
      <c r="JWO584" s="396"/>
      <c r="JWP584" s="396"/>
      <c r="JWQ584" s="396"/>
      <c r="JWR584" s="396"/>
      <c r="JWS584" s="396"/>
      <c r="JWT584" s="396"/>
      <c r="JWU584" s="396"/>
      <c r="JWV584" s="396"/>
      <c r="JWW584" s="396"/>
      <c r="JWX584" s="396"/>
      <c r="JWY584" s="396"/>
      <c r="JWZ584" s="396"/>
      <c r="JXA584" s="396"/>
      <c r="JXB584" s="396"/>
      <c r="JXC584" s="396"/>
      <c r="JXD584" s="396"/>
      <c r="JXE584" s="396"/>
      <c r="JXF584" s="396"/>
      <c r="JXG584" s="396"/>
      <c r="JXH584" s="396"/>
      <c r="JXI584" s="396"/>
      <c r="JXJ584" s="396"/>
      <c r="JXK584" s="396"/>
      <c r="JXL584" s="396"/>
      <c r="JXM584" s="396"/>
      <c r="JXN584" s="396"/>
      <c r="JXO584" s="396"/>
      <c r="JXP584" s="396"/>
      <c r="JXQ584" s="396"/>
      <c r="JXR584" s="396"/>
      <c r="JXS584" s="396"/>
      <c r="JXT584" s="396"/>
      <c r="JXU584" s="396"/>
      <c r="JXV584" s="396"/>
      <c r="JXW584" s="396"/>
      <c r="JXX584" s="396"/>
      <c r="JXY584" s="396"/>
      <c r="JXZ584" s="396"/>
      <c r="JYA584" s="396"/>
      <c r="JYB584" s="396"/>
      <c r="JYC584" s="396"/>
      <c r="JYD584" s="396"/>
      <c r="JYE584" s="396"/>
      <c r="JYF584" s="396"/>
      <c r="JYG584" s="396"/>
      <c r="JYH584" s="396"/>
      <c r="JYI584" s="396"/>
      <c r="JYJ584" s="396"/>
      <c r="JYK584" s="396"/>
      <c r="JYL584" s="396"/>
      <c r="JYM584" s="396"/>
      <c r="JYN584" s="396"/>
      <c r="JYO584" s="396"/>
      <c r="JYP584" s="396"/>
      <c r="JYQ584" s="396"/>
      <c r="JYR584" s="396"/>
      <c r="JYS584" s="396"/>
      <c r="JYT584" s="396"/>
      <c r="JYU584" s="396"/>
      <c r="JYV584" s="396"/>
      <c r="JYW584" s="396"/>
      <c r="JYX584" s="396"/>
      <c r="JYY584" s="396"/>
      <c r="JYZ584" s="396"/>
      <c r="JZA584" s="396"/>
      <c r="JZB584" s="396"/>
      <c r="JZC584" s="396"/>
      <c r="JZD584" s="396"/>
      <c r="JZE584" s="396"/>
      <c r="JZF584" s="396"/>
      <c r="JZG584" s="396"/>
      <c r="JZH584" s="396"/>
      <c r="JZI584" s="396"/>
      <c r="JZJ584" s="396"/>
      <c r="JZK584" s="396"/>
      <c r="JZL584" s="396"/>
      <c r="JZM584" s="396"/>
      <c r="JZN584" s="396"/>
      <c r="JZO584" s="396"/>
      <c r="JZP584" s="396"/>
      <c r="JZQ584" s="396"/>
      <c r="JZR584" s="396"/>
      <c r="JZS584" s="396"/>
      <c r="JZT584" s="396"/>
      <c r="JZU584" s="396"/>
      <c r="JZV584" s="396"/>
      <c r="JZW584" s="396"/>
      <c r="JZX584" s="396"/>
      <c r="JZY584" s="396"/>
      <c r="JZZ584" s="396"/>
      <c r="KAA584" s="396"/>
      <c r="KAB584" s="396"/>
      <c r="KAC584" s="396"/>
      <c r="KAD584" s="396"/>
      <c r="KAE584" s="396"/>
      <c r="KAF584" s="396"/>
      <c r="KAG584" s="396"/>
      <c r="KAH584" s="396"/>
      <c r="KAI584" s="396"/>
      <c r="KAJ584" s="396"/>
      <c r="KAK584" s="396"/>
      <c r="KAL584" s="396"/>
      <c r="KAM584" s="396"/>
      <c r="KAN584" s="396"/>
      <c r="KAO584" s="396"/>
      <c r="KAP584" s="396"/>
      <c r="KAQ584" s="396"/>
      <c r="KAR584" s="396"/>
      <c r="KAS584" s="396"/>
      <c r="KAT584" s="396"/>
      <c r="KAU584" s="396"/>
      <c r="KAV584" s="396"/>
      <c r="KAW584" s="396"/>
      <c r="KAX584" s="396"/>
      <c r="KAY584" s="396"/>
      <c r="KAZ584" s="396"/>
      <c r="KBA584" s="396"/>
      <c r="KBB584" s="396"/>
      <c r="KBC584" s="396"/>
      <c r="KBD584" s="396"/>
      <c r="KBE584" s="396"/>
      <c r="KBF584" s="396"/>
      <c r="KBG584" s="396"/>
      <c r="KBH584" s="396"/>
      <c r="KBI584" s="396"/>
      <c r="KBJ584" s="396"/>
      <c r="KBK584" s="396"/>
      <c r="KBL584" s="396"/>
      <c r="KBM584" s="396"/>
      <c r="KBN584" s="396"/>
      <c r="KBO584" s="396"/>
      <c r="KBP584" s="396"/>
      <c r="KBQ584" s="396"/>
      <c r="KBR584" s="396"/>
      <c r="KBS584" s="396"/>
      <c r="KBT584" s="396"/>
      <c r="KBU584" s="396"/>
      <c r="KBV584" s="396"/>
      <c r="KBW584" s="396"/>
      <c r="KBX584" s="396"/>
      <c r="KBY584" s="396"/>
      <c r="KBZ584" s="396"/>
      <c r="KCA584" s="396"/>
      <c r="KCB584" s="396"/>
      <c r="KCC584" s="396"/>
      <c r="KCD584" s="396"/>
      <c r="KCE584" s="396"/>
      <c r="KCF584" s="396"/>
      <c r="KCG584" s="396"/>
      <c r="KCH584" s="396"/>
      <c r="KCI584" s="396"/>
      <c r="KCJ584" s="396"/>
      <c r="KCK584" s="396"/>
      <c r="KCL584" s="396"/>
      <c r="KCM584" s="396"/>
      <c r="KCN584" s="396"/>
      <c r="KCO584" s="396"/>
      <c r="KCP584" s="396"/>
      <c r="KCQ584" s="396"/>
      <c r="KCR584" s="396"/>
      <c r="KCS584" s="396"/>
      <c r="KCT584" s="396"/>
      <c r="KCU584" s="396"/>
      <c r="KCV584" s="396"/>
      <c r="KCW584" s="396"/>
      <c r="KCX584" s="396"/>
      <c r="KCY584" s="396"/>
      <c r="KCZ584" s="396"/>
      <c r="KDA584" s="396"/>
      <c r="KDB584" s="396"/>
      <c r="KDC584" s="396"/>
      <c r="KDD584" s="396"/>
      <c r="KDE584" s="396"/>
      <c r="KDF584" s="396"/>
      <c r="KDG584" s="396"/>
      <c r="KDH584" s="396"/>
      <c r="KDI584" s="396"/>
      <c r="KDJ584" s="396"/>
      <c r="KDK584" s="396"/>
      <c r="KDL584" s="396"/>
      <c r="KDM584" s="396"/>
      <c r="KDN584" s="396"/>
      <c r="KDO584" s="396"/>
      <c r="KDP584" s="396"/>
      <c r="KDQ584" s="396"/>
      <c r="KDR584" s="396"/>
      <c r="KDS584" s="396"/>
      <c r="KDT584" s="396"/>
      <c r="KDU584" s="396"/>
      <c r="KDV584" s="396"/>
      <c r="KDW584" s="396"/>
      <c r="KDX584" s="396"/>
      <c r="KDY584" s="396"/>
      <c r="KDZ584" s="396"/>
      <c r="KEA584" s="396"/>
      <c r="KEB584" s="396"/>
      <c r="KEC584" s="396"/>
      <c r="KED584" s="396"/>
      <c r="KEE584" s="396"/>
      <c r="KEF584" s="396"/>
      <c r="KEG584" s="396"/>
      <c r="KEH584" s="396"/>
      <c r="KEI584" s="396"/>
      <c r="KEJ584" s="396"/>
      <c r="KEK584" s="396"/>
      <c r="KEL584" s="396"/>
      <c r="KEM584" s="396"/>
      <c r="KEN584" s="396"/>
      <c r="KEO584" s="396"/>
      <c r="KEP584" s="396"/>
      <c r="KEQ584" s="396"/>
      <c r="KER584" s="396"/>
      <c r="KES584" s="396"/>
      <c r="KET584" s="396"/>
      <c r="KEU584" s="396"/>
      <c r="KEV584" s="396"/>
      <c r="KEW584" s="396"/>
      <c r="KEX584" s="396"/>
      <c r="KEY584" s="396"/>
      <c r="KEZ584" s="396"/>
      <c r="KFA584" s="396"/>
      <c r="KFB584" s="396"/>
      <c r="KFC584" s="396"/>
      <c r="KFD584" s="396"/>
      <c r="KFE584" s="396"/>
      <c r="KFF584" s="396"/>
      <c r="KFG584" s="396"/>
      <c r="KFH584" s="396"/>
      <c r="KFI584" s="396"/>
      <c r="KFJ584" s="396"/>
      <c r="KFK584" s="396"/>
      <c r="KFL584" s="396"/>
      <c r="KFM584" s="396"/>
      <c r="KFN584" s="396"/>
      <c r="KFO584" s="396"/>
      <c r="KFP584" s="396"/>
      <c r="KFQ584" s="396"/>
      <c r="KFR584" s="396"/>
      <c r="KFS584" s="396"/>
      <c r="KFT584" s="396"/>
      <c r="KFU584" s="396"/>
      <c r="KFV584" s="396"/>
      <c r="KFW584" s="396"/>
      <c r="KFX584" s="396"/>
      <c r="KFY584" s="396"/>
      <c r="KFZ584" s="396"/>
      <c r="KGA584" s="396"/>
      <c r="KGB584" s="396"/>
      <c r="KGC584" s="396"/>
      <c r="KGD584" s="396"/>
      <c r="KGE584" s="396"/>
      <c r="KGF584" s="396"/>
      <c r="KGG584" s="396"/>
      <c r="KGH584" s="396"/>
      <c r="KGI584" s="396"/>
      <c r="KGJ584" s="396"/>
      <c r="KGK584" s="396"/>
      <c r="KGL584" s="396"/>
      <c r="KGM584" s="396"/>
      <c r="KGN584" s="396"/>
      <c r="KGO584" s="396"/>
      <c r="KGP584" s="396"/>
      <c r="KGQ584" s="396"/>
      <c r="KGR584" s="396"/>
      <c r="KGS584" s="396"/>
      <c r="KGT584" s="396"/>
      <c r="KGU584" s="396"/>
      <c r="KGV584" s="396"/>
      <c r="KGW584" s="396"/>
      <c r="KGX584" s="396"/>
      <c r="KGY584" s="396"/>
      <c r="KGZ584" s="396"/>
      <c r="KHA584" s="396"/>
      <c r="KHB584" s="396"/>
      <c r="KHC584" s="396"/>
      <c r="KHD584" s="396"/>
      <c r="KHE584" s="396"/>
      <c r="KHF584" s="396"/>
      <c r="KHG584" s="396"/>
      <c r="KHH584" s="396"/>
      <c r="KHI584" s="396"/>
      <c r="KHJ584" s="396"/>
      <c r="KHK584" s="396"/>
      <c r="KHL584" s="396"/>
      <c r="KHM584" s="396"/>
      <c r="KHN584" s="396"/>
      <c r="KHO584" s="396"/>
      <c r="KHP584" s="396"/>
      <c r="KHQ584" s="396"/>
      <c r="KHR584" s="396"/>
      <c r="KHS584" s="396"/>
      <c r="KHT584" s="396"/>
      <c r="KHU584" s="396"/>
      <c r="KHV584" s="396"/>
      <c r="KHW584" s="396"/>
      <c r="KHX584" s="396"/>
      <c r="KHY584" s="396"/>
      <c r="KHZ584" s="396"/>
      <c r="KIA584" s="396"/>
      <c r="KIB584" s="396"/>
      <c r="KIC584" s="396"/>
      <c r="KID584" s="396"/>
      <c r="KIE584" s="396"/>
      <c r="KIF584" s="396"/>
      <c r="KIG584" s="396"/>
      <c r="KIH584" s="396"/>
      <c r="KII584" s="396"/>
      <c r="KIJ584" s="396"/>
      <c r="KIK584" s="396"/>
      <c r="KIL584" s="396"/>
      <c r="KIM584" s="396"/>
      <c r="KIN584" s="396"/>
      <c r="KIO584" s="396"/>
      <c r="KIP584" s="396"/>
      <c r="KIQ584" s="396"/>
      <c r="KIR584" s="396"/>
      <c r="KIS584" s="396"/>
      <c r="KIT584" s="396"/>
      <c r="KIU584" s="396"/>
      <c r="KIV584" s="396"/>
      <c r="KIW584" s="396"/>
      <c r="KIX584" s="396"/>
      <c r="KIY584" s="396"/>
      <c r="KIZ584" s="396"/>
      <c r="KJA584" s="396"/>
      <c r="KJB584" s="396"/>
      <c r="KJC584" s="396"/>
      <c r="KJD584" s="396"/>
      <c r="KJE584" s="396"/>
      <c r="KJF584" s="396"/>
      <c r="KJG584" s="396"/>
      <c r="KJH584" s="396"/>
      <c r="KJI584" s="396"/>
      <c r="KJJ584" s="396"/>
      <c r="KJK584" s="396"/>
      <c r="KJL584" s="396"/>
      <c r="KJM584" s="396"/>
      <c r="KJN584" s="396"/>
      <c r="KJO584" s="396"/>
      <c r="KJP584" s="396"/>
      <c r="KJQ584" s="396"/>
      <c r="KJR584" s="396"/>
      <c r="KJS584" s="396"/>
      <c r="KJT584" s="396"/>
      <c r="KJU584" s="396"/>
      <c r="KJV584" s="396"/>
      <c r="KJW584" s="396"/>
      <c r="KJX584" s="396"/>
      <c r="KJY584" s="396"/>
      <c r="KJZ584" s="396"/>
      <c r="KKA584" s="396"/>
      <c r="KKB584" s="396"/>
      <c r="KKC584" s="396"/>
      <c r="KKD584" s="396"/>
      <c r="KKE584" s="396"/>
      <c r="KKF584" s="396"/>
      <c r="KKG584" s="396"/>
      <c r="KKH584" s="396"/>
      <c r="KKI584" s="396"/>
      <c r="KKJ584" s="396"/>
      <c r="KKK584" s="396"/>
      <c r="KKL584" s="396"/>
      <c r="KKM584" s="396"/>
      <c r="KKN584" s="396"/>
      <c r="KKO584" s="396"/>
      <c r="KKP584" s="396"/>
      <c r="KKQ584" s="396"/>
      <c r="KKR584" s="396"/>
      <c r="KKS584" s="396"/>
      <c r="KKT584" s="396"/>
      <c r="KKU584" s="396"/>
      <c r="KKV584" s="396"/>
      <c r="KKW584" s="396"/>
      <c r="KKX584" s="396"/>
      <c r="KKY584" s="396"/>
      <c r="KKZ584" s="396"/>
      <c r="KLA584" s="396"/>
      <c r="KLB584" s="396"/>
      <c r="KLC584" s="396"/>
      <c r="KLD584" s="396"/>
      <c r="KLE584" s="396"/>
      <c r="KLF584" s="396"/>
      <c r="KLG584" s="396"/>
      <c r="KLH584" s="396"/>
      <c r="KLI584" s="396"/>
      <c r="KLJ584" s="396"/>
      <c r="KLK584" s="396"/>
      <c r="KLL584" s="396"/>
      <c r="KLM584" s="396"/>
      <c r="KLN584" s="396"/>
      <c r="KLO584" s="396"/>
      <c r="KLP584" s="396"/>
      <c r="KLQ584" s="396"/>
      <c r="KLR584" s="396"/>
      <c r="KLS584" s="396"/>
      <c r="KLT584" s="396"/>
      <c r="KLU584" s="396"/>
      <c r="KLV584" s="396"/>
      <c r="KLW584" s="396"/>
      <c r="KLX584" s="396"/>
      <c r="KLY584" s="396"/>
      <c r="KLZ584" s="396"/>
      <c r="KMA584" s="396"/>
      <c r="KMB584" s="396"/>
      <c r="KMC584" s="396"/>
      <c r="KMD584" s="396"/>
      <c r="KME584" s="396"/>
      <c r="KMF584" s="396"/>
      <c r="KMG584" s="396"/>
      <c r="KMH584" s="396"/>
      <c r="KMI584" s="396"/>
      <c r="KMJ584" s="396"/>
      <c r="KMK584" s="396"/>
      <c r="KML584" s="396"/>
      <c r="KMM584" s="396"/>
      <c r="KMN584" s="396"/>
      <c r="KMO584" s="396"/>
      <c r="KMP584" s="396"/>
      <c r="KMQ584" s="396"/>
      <c r="KMR584" s="396"/>
      <c r="KMS584" s="396"/>
      <c r="KMT584" s="396"/>
      <c r="KMU584" s="396"/>
      <c r="KMV584" s="396"/>
      <c r="KMW584" s="396"/>
      <c r="KMX584" s="396"/>
      <c r="KMY584" s="396"/>
      <c r="KMZ584" s="396"/>
      <c r="KNA584" s="396"/>
      <c r="KNB584" s="396"/>
      <c r="KNC584" s="396"/>
      <c r="KND584" s="396"/>
      <c r="KNE584" s="396"/>
      <c r="KNF584" s="396"/>
      <c r="KNG584" s="396"/>
      <c r="KNH584" s="396"/>
      <c r="KNI584" s="396"/>
      <c r="KNJ584" s="396"/>
      <c r="KNK584" s="396"/>
      <c r="KNL584" s="396"/>
      <c r="KNM584" s="396"/>
      <c r="KNN584" s="396"/>
      <c r="KNO584" s="396"/>
      <c r="KNP584" s="396"/>
      <c r="KNQ584" s="396"/>
      <c r="KNR584" s="396"/>
      <c r="KNS584" s="396"/>
      <c r="KNT584" s="396"/>
      <c r="KNU584" s="396"/>
      <c r="KNV584" s="396"/>
      <c r="KNW584" s="396"/>
      <c r="KNX584" s="396"/>
      <c r="KNY584" s="396"/>
      <c r="KNZ584" s="396"/>
      <c r="KOA584" s="396"/>
      <c r="KOB584" s="396"/>
      <c r="KOC584" s="396"/>
      <c r="KOD584" s="396"/>
      <c r="KOE584" s="396"/>
      <c r="KOF584" s="396"/>
      <c r="KOG584" s="396"/>
      <c r="KOH584" s="396"/>
      <c r="KOI584" s="396"/>
      <c r="KOJ584" s="396"/>
      <c r="KOK584" s="396"/>
      <c r="KOL584" s="396"/>
      <c r="KOM584" s="396"/>
      <c r="KON584" s="396"/>
      <c r="KOO584" s="396"/>
      <c r="KOP584" s="396"/>
      <c r="KOQ584" s="396"/>
      <c r="KOR584" s="396"/>
      <c r="KOS584" s="396"/>
      <c r="KOT584" s="396"/>
      <c r="KOU584" s="396"/>
      <c r="KOV584" s="396"/>
      <c r="KOW584" s="396"/>
      <c r="KOX584" s="396"/>
      <c r="KOY584" s="396"/>
      <c r="KOZ584" s="396"/>
      <c r="KPA584" s="396"/>
      <c r="KPB584" s="396"/>
      <c r="KPC584" s="396"/>
      <c r="KPD584" s="396"/>
      <c r="KPE584" s="396"/>
      <c r="KPF584" s="396"/>
      <c r="KPG584" s="396"/>
      <c r="KPH584" s="396"/>
      <c r="KPI584" s="396"/>
      <c r="KPJ584" s="396"/>
      <c r="KPK584" s="396"/>
      <c r="KPL584" s="396"/>
      <c r="KPM584" s="396"/>
      <c r="KPN584" s="396"/>
      <c r="KPO584" s="396"/>
      <c r="KPP584" s="396"/>
      <c r="KPQ584" s="396"/>
      <c r="KPR584" s="396"/>
      <c r="KPS584" s="396"/>
      <c r="KPT584" s="396"/>
      <c r="KPU584" s="396"/>
      <c r="KPV584" s="396"/>
      <c r="KPW584" s="396"/>
      <c r="KPX584" s="396"/>
      <c r="KPY584" s="396"/>
      <c r="KPZ584" s="396"/>
      <c r="KQA584" s="396"/>
      <c r="KQB584" s="396"/>
      <c r="KQC584" s="396"/>
      <c r="KQD584" s="396"/>
      <c r="KQE584" s="396"/>
      <c r="KQF584" s="396"/>
      <c r="KQG584" s="396"/>
      <c r="KQH584" s="396"/>
      <c r="KQI584" s="396"/>
      <c r="KQJ584" s="396"/>
      <c r="KQK584" s="396"/>
      <c r="KQL584" s="396"/>
      <c r="KQM584" s="396"/>
      <c r="KQN584" s="396"/>
      <c r="KQO584" s="396"/>
      <c r="KQP584" s="396"/>
      <c r="KQQ584" s="396"/>
      <c r="KQR584" s="396"/>
      <c r="KQS584" s="396"/>
      <c r="KQT584" s="396"/>
      <c r="KQU584" s="396"/>
      <c r="KQV584" s="396"/>
      <c r="KQW584" s="396"/>
      <c r="KQX584" s="396"/>
      <c r="KQY584" s="396"/>
      <c r="KQZ584" s="396"/>
      <c r="KRA584" s="396"/>
      <c r="KRB584" s="396"/>
      <c r="KRC584" s="396"/>
      <c r="KRD584" s="396"/>
      <c r="KRE584" s="396"/>
      <c r="KRF584" s="396"/>
      <c r="KRG584" s="396"/>
      <c r="KRH584" s="396"/>
      <c r="KRI584" s="396"/>
      <c r="KRJ584" s="396"/>
      <c r="KRK584" s="396"/>
      <c r="KRL584" s="396"/>
      <c r="KRM584" s="396"/>
      <c r="KRN584" s="396"/>
      <c r="KRO584" s="396"/>
      <c r="KRP584" s="396"/>
      <c r="KRQ584" s="396"/>
      <c r="KRR584" s="396"/>
      <c r="KRS584" s="396"/>
      <c r="KRT584" s="396"/>
      <c r="KRU584" s="396"/>
      <c r="KRV584" s="396"/>
      <c r="KRW584" s="396"/>
      <c r="KRX584" s="396"/>
      <c r="KRY584" s="396"/>
      <c r="KRZ584" s="396"/>
      <c r="KSA584" s="396"/>
      <c r="KSB584" s="396"/>
      <c r="KSC584" s="396"/>
      <c r="KSD584" s="396"/>
      <c r="KSE584" s="396"/>
      <c r="KSF584" s="396"/>
      <c r="KSG584" s="396"/>
      <c r="KSH584" s="396"/>
      <c r="KSI584" s="396"/>
      <c r="KSJ584" s="396"/>
      <c r="KSK584" s="396"/>
      <c r="KSL584" s="396"/>
      <c r="KSM584" s="396"/>
      <c r="KSN584" s="396"/>
      <c r="KSO584" s="396"/>
      <c r="KSP584" s="396"/>
      <c r="KSQ584" s="396"/>
      <c r="KSR584" s="396"/>
      <c r="KSS584" s="396"/>
      <c r="KST584" s="396"/>
      <c r="KSU584" s="396"/>
      <c r="KSV584" s="396"/>
      <c r="KSW584" s="396"/>
      <c r="KSX584" s="396"/>
      <c r="KSY584" s="396"/>
      <c r="KSZ584" s="396"/>
      <c r="KTA584" s="396"/>
      <c r="KTB584" s="396"/>
      <c r="KTC584" s="396"/>
      <c r="KTD584" s="396"/>
      <c r="KTE584" s="396"/>
      <c r="KTF584" s="396"/>
      <c r="KTG584" s="396"/>
      <c r="KTH584" s="396"/>
      <c r="KTI584" s="396"/>
      <c r="KTJ584" s="396"/>
      <c r="KTK584" s="396"/>
      <c r="KTL584" s="396"/>
      <c r="KTM584" s="396"/>
      <c r="KTN584" s="396"/>
      <c r="KTO584" s="396"/>
      <c r="KTP584" s="396"/>
      <c r="KTQ584" s="396"/>
      <c r="KTR584" s="396"/>
      <c r="KTS584" s="396"/>
      <c r="KTT584" s="396"/>
      <c r="KTU584" s="396"/>
      <c r="KTV584" s="396"/>
      <c r="KTW584" s="396"/>
      <c r="KTX584" s="396"/>
      <c r="KTY584" s="396"/>
      <c r="KTZ584" s="396"/>
      <c r="KUA584" s="396"/>
      <c r="KUB584" s="396"/>
      <c r="KUC584" s="396"/>
      <c r="KUD584" s="396"/>
      <c r="KUE584" s="396"/>
      <c r="KUF584" s="396"/>
      <c r="KUG584" s="396"/>
      <c r="KUH584" s="396"/>
      <c r="KUI584" s="396"/>
      <c r="KUJ584" s="396"/>
      <c r="KUK584" s="396"/>
      <c r="KUL584" s="396"/>
      <c r="KUM584" s="396"/>
      <c r="KUN584" s="396"/>
      <c r="KUO584" s="396"/>
      <c r="KUP584" s="396"/>
      <c r="KUQ584" s="396"/>
      <c r="KUR584" s="396"/>
      <c r="KUS584" s="396"/>
      <c r="KUT584" s="396"/>
      <c r="KUU584" s="396"/>
      <c r="KUV584" s="396"/>
      <c r="KUW584" s="396"/>
      <c r="KUX584" s="396"/>
      <c r="KUY584" s="396"/>
      <c r="KUZ584" s="396"/>
      <c r="KVA584" s="396"/>
      <c r="KVB584" s="396"/>
      <c r="KVC584" s="396"/>
      <c r="KVD584" s="396"/>
      <c r="KVE584" s="396"/>
      <c r="KVF584" s="396"/>
      <c r="KVG584" s="396"/>
      <c r="KVH584" s="396"/>
      <c r="KVI584" s="396"/>
      <c r="KVJ584" s="396"/>
      <c r="KVK584" s="396"/>
      <c r="KVL584" s="396"/>
      <c r="KVM584" s="396"/>
      <c r="KVN584" s="396"/>
      <c r="KVO584" s="396"/>
      <c r="KVP584" s="396"/>
      <c r="KVQ584" s="396"/>
      <c r="KVR584" s="396"/>
      <c r="KVS584" s="396"/>
      <c r="KVT584" s="396"/>
      <c r="KVU584" s="396"/>
      <c r="KVV584" s="396"/>
      <c r="KVW584" s="396"/>
      <c r="KVX584" s="396"/>
      <c r="KVY584" s="396"/>
      <c r="KVZ584" s="396"/>
      <c r="KWA584" s="396"/>
      <c r="KWB584" s="396"/>
      <c r="KWC584" s="396"/>
      <c r="KWD584" s="396"/>
      <c r="KWE584" s="396"/>
      <c r="KWF584" s="396"/>
      <c r="KWG584" s="396"/>
      <c r="KWH584" s="396"/>
      <c r="KWI584" s="396"/>
      <c r="KWJ584" s="396"/>
      <c r="KWK584" s="396"/>
      <c r="KWL584" s="396"/>
      <c r="KWM584" s="396"/>
      <c r="KWN584" s="396"/>
      <c r="KWO584" s="396"/>
      <c r="KWP584" s="396"/>
      <c r="KWQ584" s="396"/>
      <c r="KWR584" s="396"/>
      <c r="KWS584" s="396"/>
      <c r="KWT584" s="396"/>
      <c r="KWU584" s="396"/>
      <c r="KWV584" s="396"/>
      <c r="KWW584" s="396"/>
      <c r="KWX584" s="396"/>
      <c r="KWY584" s="396"/>
      <c r="KWZ584" s="396"/>
      <c r="KXA584" s="396"/>
      <c r="KXB584" s="396"/>
      <c r="KXC584" s="396"/>
      <c r="KXD584" s="396"/>
      <c r="KXE584" s="396"/>
      <c r="KXF584" s="396"/>
      <c r="KXG584" s="396"/>
      <c r="KXH584" s="396"/>
      <c r="KXI584" s="396"/>
      <c r="KXJ584" s="396"/>
      <c r="KXK584" s="396"/>
      <c r="KXL584" s="396"/>
      <c r="KXM584" s="396"/>
      <c r="KXN584" s="396"/>
      <c r="KXO584" s="396"/>
      <c r="KXP584" s="396"/>
      <c r="KXQ584" s="396"/>
      <c r="KXR584" s="396"/>
      <c r="KXS584" s="396"/>
      <c r="KXT584" s="396"/>
      <c r="KXU584" s="396"/>
      <c r="KXV584" s="396"/>
      <c r="KXW584" s="396"/>
      <c r="KXX584" s="396"/>
      <c r="KXY584" s="396"/>
      <c r="KXZ584" s="396"/>
      <c r="KYA584" s="396"/>
      <c r="KYB584" s="396"/>
      <c r="KYC584" s="396"/>
      <c r="KYD584" s="396"/>
      <c r="KYE584" s="396"/>
      <c r="KYF584" s="396"/>
      <c r="KYG584" s="396"/>
      <c r="KYH584" s="396"/>
      <c r="KYI584" s="396"/>
      <c r="KYJ584" s="396"/>
      <c r="KYK584" s="396"/>
      <c r="KYL584" s="396"/>
      <c r="KYM584" s="396"/>
      <c r="KYN584" s="396"/>
      <c r="KYO584" s="396"/>
      <c r="KYP584" s="396"/>
      <c r="KYQ584" s="396"/>
      <c r="KYR584" s="396"/>
      <c r="KYS584" s="396"/>
      <c r="KYT584" s="396"/>
      <c r="KYU584" s="396"/>
      <c r="KYV584" s="396"/>
      <c r="KYW584" s="396"/>
      <c r="KYX584" s="396"/>
      <c r="KYY584" s="396"/>
      <c r="KYZ584" s="396"/>
      <c r="KZA584" s="396"/>
      <c r="KZB584" s="396"/>
      <c r="KZC584" s="396"/>
      <c r="KZD584" s="396"/>
      <c r="KZE584" s="396"/>
      <c r="KZF584" s="396"/>
      <c r="KZG584" s="396"/>
      <c r="KZH584" s="396"/>
      <c r="KZI584" s="396"/>
      <c r="KZJ584" s="396"/>
      <c r="KZK584" s="396"/>
      <c r="KZL584" s="396"/>
      <c r="KZM584" s="396"/>
      <c r="KZN584" s="396"/>
      <c r="KZO584" s="396"/>
      <c r="KZP584" s="396"/>
      <c r="KZQ584" s="396"/>
      <c r="KZR584" s="396"/>
      <c r="KZS584" s="396"/>
      <c r="KZT584" s="396"/>
      <c r="KZU584" s="396"/>
      <c r="KZV584" s="396"/>
      <c r="KZW584" s="396"/>
      <c r="KZX584" s="396"/>
      <c r="KZY584" s="396"/>
      <c r="KZZ584" s="396"/>
      <c r="LAA584" s="396"/>
      <c r="LAB584" s="396"/>
      <c r="LAC584" s="396"/>
      <c r="LAD584" s="396"/>
      <c r="LAE584" s="396"/>
      <c r="LAF584" s="396"/>
      <c r="LAG584" s="396"/>
      <c r="LAH584" s="396"/>
      <c r="LAI584" s="396"/>
      <c r="LAJ584" s="396"/>
      <c r="LAK584" s="396"/>
      <c r="LAL584" s="396"/>
      <c r="LAM584" s="396"/>
      <c r="LAN584" s="396"/>
      <c r="LAO584" s="396"/>
      <c r="LAP584" s="396"/>
      <c r="LAQ584" s="396"/>
      <c r="LAR584" s="396"/>
      <c r="LAS584" s="396"/>
      <c r="LAT584" s="396"/>
      <c r="LAU584" s="396"/>
      <c r="LAV584" s="396"/>
      <c r="LAW584" s="396"/>
      <c r="LAX584" s="396"/>
      <c r="LAY584" s="396"/>
      <c r="LAZ584" s="396"/>
      <c r="LBA584" s="396"/>
      <c r="LBB584" s="396"/>
      <c r="LBC584" s="396"/>
      <c r="LBD584" s="396"/>
      <c r="LBE584" s="396"/>
      <c r="LBF584" s="396"/>
      <c r="LBG584" s="396"/>
      <c r="LBH584" s="396"/>
      <c r="LBI584" s="396"/>
      <c r="LBJ584" s="396"/>
      <c r="LBK584" s="396"/>
      <c r="LBL584" s="396"/>
      <c r="LBM584" s="396"/>
      <c r="LBN584" s="396"/>
      <c r="LBO584" s="396"/>
      <c r="LBP584" s="396"/>
      <c r="LBQ584" s="396"/>
      <c r="LBR584" s="396"/>
      <c r="LBS584" s="396"/>
      <c r="LBT584" s="396"/>
      <c r="LBU584" s="396"/>
      <c r="LBV584" s="396"/>
      <c r="LBW584" s="396"/>
      <c r="LBX584" s="396"/>
      <c r="LBY584" s="396"/>
      <c r="LBZ584" s="396"/>
      <c r="LCA584" s="396"/>
      <c r="LCB584" s="396"/>
      <c r="LCC584" s="396"/>
      <c r="LCD584" s="396"/>
      <c r="LCE584" s="396"/>
      <c r="LCF584" s="396"/>
      <c r="LCG584" s="396"/>
      <c r="LCH584" s="396"/>
      <c r="LCI584" s="396"/>
      <c r="LCJ584" s="396"/>
      <c r="LCK584" s="396"/>
      <c r="LCL584" s="396"/>
      <c r="LCM584" s="396"/>
      <c r="LCN584" s="396"/>
      <c r="LCO584" s="396"/>
      <c r="LCP584" s="396"/>
      <c r="LCQ584" s="396"/>
      <c r="LCR584" s="396"/>
      <c r="LCS584" s="396"/>
      <c r="LCT584" s="396"/>
      <c r="LCU584" s="396"/>
      <c r="LCV584" s="396"/>
      <c r="LCW584" s="396"/>
      <c r="LCX584" s="396"/>
      <c r="LCY584" s="396"/>
      <c r="LCZ584" s="396"/>
      <c r="LDA584" s="396"/>
      <c r="LDB584" s="396"/>
      <c r="LDC584" s="396"/>
      <c r="LDD584" s="396"/>
      <c r="LDE584" s="396"/>
      <c r="LDF584" s="396"/>
      <c r="LDG584" s="396"/>
      <c r="LDH584" s="396"/>
      <c r="LDI584" s="396"/>
      <c r="LDJ584" s="396"/>
      <c r="LDK584" s="396"/>
      <c r="LDL584" s="396"/>
      <c r="LDM584" s="396"/>
      <c r="LDN584" s="396"/>
      <c r="LDO584" s="396"/>
      <c r="LDP584" s="396"/>
      <c r="LDQ584" s="396"/>
      <c r="LDR584" s="396"/>
      <c r="LDS584" s="396"/>
      <c r="LDT584" s="396"/>
      <c r="LDU584" s="396"/>
      <c r="LDV584" s="396"/>
      <c r="LDW584" s="396"/>
      <c r="LDX584" s="396"/>
      <c r="LDY584" s="396"/>
      <c r="LDZ584" s="396"/>
      <c r="LEA584" s="396"/>
      <c r="LEB584" s="396"/>
      <c r="LEC584" s="396"/>
      <c r="LED584" s="396"/>
      <c r="LEE584" s="396"/>
      <c r="LEF584" s="396"/>
      <c r="LEG584" s="396"/>
      <c r="LEH584" s="396"/>
      <c r="LEI584" s="396"/>
      <c r="LEJ584" s="396"/>
      <c r="LEK584" s="396"/>
      <c r="LEL584" s="396"/>
      <c r="LEM584" s="396"/>
      <c r="LEN584" s="396"/>
      <c r="LEO584" s="396"/>
      <c r="LEP584" s="396"/>
      <c r="LEQ584" s="396"/>
      <c r="LER584" s="396"/>
      <c r="LES584" s="396"/>
      <c r="LET584" s="396"/>
      <c r="LEU584" s="396"/>
      <c r="LEV584" s="396"/>
      <c r="LEW584" s="396"/>
      <c r="LEX584" s="396"/>
      <c r="LEY584" s="396"/>
      <c r="LEZ584" s="396"/>
      <c r="LFA584" s="396"/>
      <c r="LFB584" s="396"/>
      <c r="LFC584" s="396"/>
      <c r="LFD584" s="396"/>
      <c r="LFE584" s="396"/>
      <c r="LFF584" s="396"/>
      <c r="LFG584" s="396"/>
      <c r="LFH584" s="396"/>
      <c r="LFI584" s="396"/>
      <c r="LFJ584" s="396"/>
      <c r="LFK584" s="396"/>
      <c r="LFL584" s="396"/>
      <c r="LFM584" s="396"/>
      <c r="LFN584" s="396"/>
      <c r="LFO584" s="396"/>
      <c r="LFP584" s="396"/>
      <c r="LFQ584" s="396"/>
      <c r="LFR584" s="396"/>
      <c r="LFS584" s="396"/>
      <c r="LFT584" s="396"/>
      <c r="LFU584" s="396"/>
      <c r="LFV584" s="396"/>
      <c r="LFW584" s="396"/>
      <c r="LFX584" s="396"/>
      <c r="LFY584" s="396"/>
      <c r="LFZ584" s="396"/>
      <c r="LGA584" s="396"/>
      <c r="LGB584" s="396"/>
      <c r="LGC584" s="396"/>
      <c r="LGD584" s="396"/>
      <c r="LGE584" s="396"/>
      <c r="LGF584" s="396"/>
      <c r="LGG584" s="396"/>
      <c r="LGH584" s="396"/>
      <c r="LGI584" s="396"/>
      <c r="LGJ584" s="396"/>
      <c r="LGK584" s="396"/>
      <c r="LGL584" s="396"/>
      <c r="LGM584" s="396"/>
      <c r="LGN584" s="396"/>
      <c r="LGO584" s="396"/>
      <c r="LGP584" s="396"/>
      <c r="LGQ584" s="396"/>
      <c r="LGR584" s="396"/>
      <c r="LGS584" s="396"/>
      <c r="LGT584" s="396"/>
      <c r="LGU584" s="396"/>
      <c r="LGV584" s="396"/>
      <c r="LGW584" s="396"/>
      <c r="LGX584" s="396"/>
      <c r="LGY584" s="396"/>
      <c r="LGZ584" s="396"/>
      <c r="LHA584" s="396"/>
      <c r="LHB584" s="396"/>
      <c r="LHC584" s="396"/>
      <c r="LHD584" s="396"/>
      <c r="LHE584" s="396"/>
      <c r="LHF584" s="396"/>
      <c r="LHG584" s="396"/>
      <c r="LHH584" s="396"/>
      <c r="LHI584" s="396"/>
      <c r="LHJ584" s="396"/>
      <c r="LHK584" s="396"/>
      <c r="LHL584" s="396"/>
      <c r="LHM584" s="396"/>
      <c r="LHN584" s="396"/>
      <c r="LHO584" s="396"/>
      <c r="LHP584" s="396"/>
      <c r="LHQ584" s="396"/>
      <c r="LHR584" s="396"/>
      <c r="LHS584" s="396"/>
      <c r="LHT584" s="396"/>
      <c r="LHU584" s="396"/>
      <c r="LHV584" s="396"/>
      <c r="LHW584" s="396"/>
      <c r="LHX584" s="396"/>
      <c r="LHY584" s="396"/>
      <c r="LHZ584" s="396"/>
      <c r="LIA584" s="396"/>
      <c r="LIB584" s="396"/>
      <c r="LIC584" s="396"/>
      <c r="LID584" s="396"/>
      <c r="LIE584" s="396"/>
      <c r="LIF584" s="396"/>
      <c r="LIG584" s="396"/>
      <c r="LIH584" s="396"/>
      <c r="LII584" s="396"/>
      <c r="LIJ584" s="396"/>
      <c r="LIK584" s="396"/>
      <c r="LIL584" s="396"/>
      <c r="LIM584" s="396"/>
      <c r="LIN584" s="396"/>
      <c r="LIO584" s="396"/>
      <c r="LIP584" s="396"/>
      <c r="LIQ584" s="396"/>
      <c r="LIR584" s="396"/>
      <c r="LIS584" s="396"/>
      <c r="LIT584" s="396"/>
      <c r="LIU584" s="396"/>
      <c r="LIV584" s="396"/>
      <c r="LIW584" s="396"/>
      <c r="LIX584" s="396"/>
      <c r="LIY584" s="396"/>
      <c r="LIZ584" s="396"/>
      <c r="LJA584" s="396"/>
      <c r="LJB584" s="396"/>
      <c r="LJC584" s="396"/>
      <c r="LJD584" s="396"/>
      <c r="LJE584" s="396"/>
      <c r="LJF584" s="396"/>
      <c r="LJG584" s="396"/>
      <c r="LJH584" s="396"/>
      <c r="LJI584" s="396"/>
      <c r="LJJ584" s="396"/>
      <c r="LJK584" s="396"/>
      <c r="LJL584" s="396"/>
      <c r="LJM584" s="396"/>
      <c r="LJN584" s="396"/>
      <c r="LJO584" s="396"/>
      <c r="LJP584" s="396"/>
      <c r="LJQ584" s="396"/>
      <c r="LJR584" s="396"/>
      <c r="LJS584" s="396"/>
      <c r="LJT584" s="396"/>
      <c r="LJU584" s="396"/>
      <c r="LJV584" s="396"/>
      <c r="LJW584" s="396"/>
      <c r="LJX584" s="396"/>
      <c r="LJY584" s="396"/>
      <c r="LJZ584" s="396"/>
      <c r="LKA584" s="396"/>
      <c r="LKB584" s="396"/>
      <c r="LKC584" s="396"/>
      <c r="LKD584" s="396"/>
      <c r="LKE584" s="396"/>
      <c r="LKF584" s="396"/>
      <c r="LKG584" s="396"/>
      <c r="LKH584" s="396"/>
      <c r="LKI584" s="396"/>
      <c r="LKJ584" s="396"/>
      <c r="LKK584" s="396"/>
      <c r="LKL584" s="396"/>
      <c r="LKM584" s="396"/>
      <c r="LKN584" s="396"/>
      <c r="LKO584" s="396"/>
      <c r="LKP584" s="396"/>
      <c r="LKQ584" s="396"/>
      <c r="LKR584" s="396"/>
      <c r="LKS584" s="396"/>
      <c r="LKT584" s="396"/>
      <c r="LKU584" s="396"/>
      <c r="LKV584" s="396"/>
      <c r="LKW584" s="396"/>
      <c r="LKX584" s="396"/>
      <c r="LKY584" s="396"/>
      <c r="LKZ584" s="396"/>
      <c r="LLA584" s="396"/>
      <c r="LLB584" s="396"/>
      <c r="LLC584" s="396"/>
      <c r="LLD584" s="396"/>
      <c r="LLE584" s="396"/>
      <c r="LLF584" s="396"/>
      <c r="LLG584" s="396"/>
      <c r="LLH584" s="396"/>
      <c r="LLI584" s="396"/>
      <c r="LLJ584" s="396"/>
      <c r="LLK584" s="396"/>
      <c r="LLL584" s="396"/>
      <c r="LLM584" s="396"/>
      <c r="LLN584" s="396"/>
      <c r="LLO584" s="396"/>
      <c r="LLP584" s="396"/>
      <c r="LLQ584" s="396"/>
      <c r="LLR584" s="396"/>
      <c r="LLS584" s="396"/>
      <c r="LLT584" s="396"/>
      <c r="LLU584" s="396"/>
      <c r="LLV584" s="396"/>
      <c r="LLW584" s="396"/>
      <c r="LLX584" s="396"/>
      <c r="LLY584" s="396"/>
      <c r="LLZ584" s="396"/>
      <c r="LMA584" s="396"/>
      <c r="LMB584" s="396"/>
      <c r="LMC584" s="396"/>
      <c r="LMD584" s="396"/>
      <c r="LME584" s="396"/>
      <c r="LMF584" s="396"/>
      <c r="LMG584" s="396"/>
      <c r="LMH584" s="396"/>
      <c r="LMI584" s="396"/>
      <c r="LMJ584" s="396"/>
      <c r="LMK584" s="396"/>
      <c r="LML584" s="396"/>
      <c r="LMM584" s="396"/>
      <c r="LMN584" s="396"/>
      <c r="LMO584" s="396"/>
      <c r="LMP584" s="396"/>
      <c r="LMQ584" s="396"/>
      <c r="LMR584" s="396"/>
      <c r="LMS584" s="396"/>
      <c r="LMT584" s="396"/>
      <c r="LMU584" s="396"/>
      <c r="LMV584" s="396"/>
      <c r="LMW584" s="396"/>
      <c r="LMX584" s="396"/>
      <c r="LMY584" s="396"/>
      <c r="LMZ584" s="396"/>
      <c r="LNA584" s="396"/>
      <c r="LNB584" s="396"/>
      <c r="LNC584" s="396"/>
      <c r="LND584" s="396"/>
      <c r="LNE584" s="396"/>
      <c r="LNF584" s="396"/>
      <c r="LNG584" s="396"/>
      <c r="LNH584" s="396"/>
      <c r="LNI584" s="396"/>
      <c r="LNJ584" s="396"/>
      <c r="LNK584" s="396"/>
      <c r="LNL584" s="396"/>
      <c r="LNM584" s="396"/>
      <c r="LNN584" s="396"/>
      <c r="LNO584" s="396"/>
      <c r="LNP584" s="396"/>
      <c r="LNQ584" s="396"/>
      <c r="LNR584" s="396"/>
      <c r="LNS584" s="396"/>
      <c r="LNT584" s="396"/>
      <c r="LNU584" s="396"/>
      <c r="LNV584" s="396"/>
      <c r="LNW584" s="396"/>
      <c r="LNX584" s="396"/>
      <c r="LNY584" s="396"/>
      <c r="LNZ584" s="396"/>
      <c r="LOA584" s="396"/>
      <c r="LOB584" s="396"/>
      <c r="LOC584" s="396"/>
      <c r="LOD584" s="396"/>
      <c r="LOE584" s="396"/>
      <c r="LOF584" s="396"/>
      <c r="LOG584" s="396"/>
      <c r="LOH584" s="396"/>
      <c r="LOI584" s="396"/>
      <c r="LOJ584" s="396"/>
      <c r="LOK584" s="396"/>
      <c r="LOL584" s="396"/>
      <c r="LOM584" s="396"/>
      <c r="LON584" s="396"/>
      <c r="LOO584" s="396"/>
      <c r="LOP584" s="396"/>
      <c r="LOQ584" s="396"/>
      <c r="LOR584" s="396"/>
      <c r="LOS584" s="396"/>
      <c r="LOT584" s="396"/>
      <c r="LOU584" s="396"/>
      <c r="LOV584" s="396"/>
      <c r="LOW584" s="396"/>
      <c r="LOX584" s="396"/>
      <c r="LOY584" s="396"/>
      <c r="LOZ584" s="396"/>
      <c r="LPA584" s="396"/>
      <c r="LPB584" s="396"/>
      <c r="LPC584" s="396"/>
      <c r="LPD584" s="396"/>
      <c r="LPE584" s="396"/>
      <c r="LPF584" s="396"/>
      <c r="LPG584" s="396"/>
      <c r="LPH584" s="396"/>
      <c r="LPI584" s="396"/>
      <c r="LPJ584" s="396"/>
      <c r="LPK584" s="396"/>
      <c r="LPL584" s="396"/>
      <c r="LPM584" s="396"/>
      <c r="LPN584" s="396"/>
      <c r="LPO584" s="396"/>
      <c r="LPP584" s="396"/>
      <c r="LPQ584" s="396"/>
      <c r="LPR584" s="396"/>
      <c r="LPS584" s="396"/>
      <c r="LPT584" s="396"/>
      <c r="LPU584" s="396"/>
      <c r="LPV584" s="396"/>
      <c r="LPW584" s="396"/>
      <c r="LPX584" s="396"/>
      <c r="LPY584" s="396"/>
      <c r="LPZ584" s="396"/>
      <c r="LQA584" s="396"/>
      <c r="LQB584" s="396"/>
      <c r="LQC584" s="396"/>
      <c r="LQD584" s="396"/>
      <c r="LQE584" s="396"/>
      <c r="LQF584" s="396"/>
      <c r="LQG584" s="396"/>
      <c r="LQH584" s="396"/>
      <c r="LQI584" s="396"/>
      <c r="LQJ584" s="396"/>
      <c r="LQK584" s="396"/>
      <c r="LQL584" s="396"/>
      <c r="LQM584" s="396"/>
      <c r="LQN584" s="396"/>
      <c r="LQO584" s="396"/>
      <c r="LQP584" s="396"/>
      <c r="LQQ584" s="396"/>
      <c r="LQR584" s="396"/>
      <c r="LQS584" s="396"/>
      <c r="LQT584" s="396"/>
      <c r="LQU584" s="396"/>
      <c r="LQV584" s="396"/>
      <c r="LQW584" s="396"/>
      <c r="LQX584" s="396"/>
      <c r="LQY584" s="396"/>
      <c r="LQZ584" s="396"/>
      <c r="LRA584" s="396"/>
      <c r="LRB584" s="396"/>
      <c r="LRC584" s="396"/>
      <c r="LRD584" s="396"/>
      <c r="LRE584" s="396"/>
      <c r="LRF584" s="396"/>
      <c r="LRG584" s="396"/>
      <c r="LRH584" s="396"/>
      <c r="LRI584" s="396"/>
      <c r="LRJ584" s="396"/>
      <c r="LRK584" s="396"/>
      <c r="LRL584" s="396"/>
      <c r="LRM584" s="396"/>
      <c r="LRN584" s="396"/>
      <c r="LRO584" s="396"/>
      <c r="LRP584" s="396"/>
      <c r="LRQ584" s="396"/>
      <c r="LRR584" s="396"/>
      <c r="LRS584" s="396"/>
      <c r="LRT584" s="396"/>
      <c r="LRU584" s="396"/>
      <c r="LRV584" s="396"/>
      <c r="LRW584" s="396"/>
      <c r="LRX584" s="396"/>
      <c r="LRY584" s="396"/>
      <c r="LRZ584" s="396"/>
      <c r="LSA584" s="396"/>
      <c r="LSB584" s="396"/>
      <c r="LSC584" s="396"/>
      <c r="LSD584" s="396"/>
      <c r="LSE584" s="396"/>
      <c r="LSF584" s="396"/>
      <c r="LSG584" s="396"/>
      <c r="LSH584" s="396"/>
      <c r="LSI584" s="396"/>
      <c r="LSJ584" s="396"/>
      <c r="LSK584" s="396"/>
      <c r="LSL584" s="396"/>
      <c r="LSM584" s="396"/>
      <c r="LSN584" s="396"/>
      <c r="LSO584" s="396"/>
      <c r="LSP584" s="396"/>
      <c r="LSQ584" s="396"/>
      <c r="LSR584" s="396"/>
      <c r="LSS584" s="396"/>
      <c r="LST584" s="396"/>
      <c r="LSU584" s="396"/>
      <c r="LSV584" s="396"/>
      <c r="LSW584" s="396"/>
      <c r="LSX584" s="396"/>
      <c r="LSY584" s="396"/>
      <c r="LSZ584" s="396"/>
      <c r="LTA584" s="396"/>
      <c r="LTB584" s="396"/>
      <c r="LTC584" s="396"/>
      <c r="LTD584" s="396"/>
      <c r="LTE584" s="396"/>
      <c r="LTF584" s="396"/>
      <c r="LTG584" s="396"/>
      <c r="LTH584" s="396"/>
      <c r="LTI584" s="396"/>
      <c r="LTJ584" s="396"/>
      <c r="LTK584" s="396"/>
      <c r="LTL584" s="396"/>
      <c r="LTM584" s="396"/>
      <c r="LTN584" s="396"/>
      <c r="LTO584" s="396"/>
      <c r="LTP584" s="396"/>
      <c r="LTQ584" s="396"/>
      <c r="LTR584" s="396"/>
      <c r="LTS584" s="396"/>
      <c r="LTT584" s="396"/>
      <c r="LTU584" s="396"/>
      <c r="LTV584" s="396"/>
      <c r="LTW584" s="396"/>
      <c r="LTX584" s="396"/>
      <c r="LTY584" s="396"/>
      <c r="LTZ584" s="396"/>
      <c r="LUA584" s="396"/>
      <c r="LUB584" s="396"/>
      <c r="LUC584" s="396"/>
      <c r="LUD584" s="396"/>
      <c r="LUE584" s="396"/>
      <c r="LUF584" s="396"/>
      <c r="LUG584" s="396"/>
      <c r="LUH584" s="396"/>
      <c r="LUI584" s="396"/>
      <c r="LUJ584" s="396"/>
      <c r="LUK584" s="396"/>
      <c r="LUL584" s="396"/>
      <c r="LUM584" s="396"/>
      <c r="LUN584" s="396"/>
      <c r="LUO584" s="396"/>
      <c r="LUP584" s="396"/>
      <c r="LUQ584" s="396"/>
      <c r="LUR584" s="396"/>
      <c r="LUS584" s="396"/>
      <c r="LUT584" s="396"/>
      <c r="LUU584" s="396"/>
      <c r="LUV584" s="396"/>
      <c r="LUW584" s="396"/>
      <c r="LUX584" s="396"/>
      <c r="LUY584" s="396"/>
      <c r="LUZ584" s="396"/>
      <c r="LVA584" s="396"/>
      <c r="LVB584" s="396"/>
      <c r="LVC584" s="396"/>
      <c r="LVD584" s="396"/>
      <c r="LVE584" s="396"/>
      <c r="LVF584" s="396"/>
      <c r="LVG584" s="396"/>
      <c r="LVH584" s="396"/>
      <c r="LVI584" s="396"/>
      <c r="LVJ584" s="396"/>
      <c r="LVK584" s="396"/>
      <c r="LVL584" s="396"/>
      <c r="LVM584" s="396"/>
      <c r="LVN584" s="396"/>
      <c r="LVO584" s="396"/>
      <c r="LVP584" s="396"/>
      <c r="LVQ584" s="396"/>
      <c r="LVR584" s="396"/>
      <c r="LVS584" s="396"/>
      <c r="LVT584" s="396"/>
      <c r="LVU584" s="396"/>
      <c r="LVV584" s="396"/>
      <c r="LVW584" s="396"/>
      <c r="LVX584" s="396"/>
      <c r="LVY584" s="396"/>
      <c r="LVZ584" s="396"/>
      <c r="LWA584" s="396"/>
      <c r="LWB584" s="396"/>
      <c r="LWC584" s="396"/>
      <c r="LWD584" s="396"/>
      <c r="LWE584" s="396"/>
      <c r="LWF584" s="396"/>
      <c r="LWG584" s="396"/>
      <c r="LWH584" s="396"/>
      <c r="LWI584" s="396"/>
      <c r="LWJ584" s="396"/>
      <c r="LWK584" s="396"/>
      <c r="LWL584" s="396"/>
      <c r="LWM584" s="396"/>
      <c r="LWN584" s="396"/>
      <c r="LWO584" s="396"/>
      <c r="LWP584" s="396"/>
      <c r="LWQ584" s="396"/>
      <c r="LWR584" s="396"/>
      <c r="LWS584" s="396"/>
      <c r="LWT584" s="396"/>
      <c r="LWU584" s="396"/>
      <c r="LWV584" s="396"/>
      <c r="LWW584" s="396"/>
      <c r="LWX584" s="396"/>
      <c r="LWY584" s="396"/>
      <c r="LWZ584" s="396"/>
      <c r="LXA584" s="396"/>
      <c r="LXB584" s="396"/>
      <c r="LXC584" s="396"/>
      <c r="LXD584" s="396"/>
      <c r="LXE584" s="396"/>
      <c r="LXF584" s="396"/>
      <c r="LXG584" s="396"/>
      <c r="LXH584" s="396"/>
      <c r="LXI584" s="396"/>
      <c r="LXJ584" s="396"/>
      <c r="LXK584" s="396"/>
      <c r="LXL584" s="396"/>
      <c r="LXM584" s="396"/>
      <c r="LXN584" s="396"/>
      <c r="LXO584" s="396"/>
      <c r="LXP584" s="396"/>
      <c r="LXQ584" s="396"/>
      <c r="LXR584" s="396"/>
      <c r="LXS584" s="396"/>
      <c r="LXT584" s="396"/>
      <c r="LXU584" s="396"/>
      <c r="LXV584" s="396"/>
      <c r="LXW584" s="396"/>
      <c r="LXX584" s="396"/>
      <c r="LXY584" s="396"/>
      <c r="LXZ584" s="396"/>
      <c r="LYA584" s="396"/>
      <c r="LYB584" s="396"/>
      <c r="LYC584" s="396"/>
      <c r="LYD584" s="396"/>
      <c r="LYE584" s="396"/>
      <c r="LYF584" s="396"/>
      <c r="LYG584" s="396"/>
      <c r="LYH584" s="396"/>
      <c r="LYI584" s="396"/>
      <c r="LYJ584" s="396"/>
      <c r="LYK584" s="396"/>
      <c r="LYL584" s="396"/>
      <c r="LYM584" s="396"/>
      <c r="LYN584" s="396"/>
      <c r="LYO584" s="396"/>
      <c r="LYP584" s="396"/>
      <c r="LYQ584" s="396"/>
      <c r="LYR584" s="396"/>
      <c r="LYS584" s="396"/>
      <c r="LYT584" s="396"/>
      <c r="LYU584" s="396"/>
      <c r="LYV584" s="396"/>
      <c r="LYW584" s="396"/>
      <c r="LYX584" s="396"/>
      <c r="LYY584" s="396"/>
      <c r="LYZ584" s="396"/>
      <c r="LZA584" s="396"/>
      <c r="LZB584" s="396"/>
      <c r="LZC584" s="396"/>
      <c r="LZD584" s="396"/>
      <c r="LZE584" s="396"/>
      <c r="LZF584" s="396"/>
      <c r="LZG584" s="396"/>
      <c r="LZH584" s="396"/>
      <c r="LZI584" s="396"/>
      <c r="LZJ584" s="396"/>
      <c r="LZK584" s="396"/>
      <c r="LZL584" s="396"/>
      <c r="LZM584" s="396"/>
      <c r="LZN584" s="396"/>
      <c r="LZO584" s="396"/>
      <c r="LZP584" s="396"/>
      <c r="LZQ584" s="396"/>
      <c r="LZR584" s="396"/>
      <c r="LZS584" s="396"/>
      <c r="LZT584" s="396"/>
      <c r="LZU584" s="396"/>
      <c r="LZV584" s="396"/>
      <c r="LZW584" s="396"/>
      <c r="LZX584" s="396"/>
      <c r="LZY584" s="396"/>
      <c r="LZZ584" s="396"/>
      <c r="MAA584" s="396"/>
      <c r="MAB584" s="396"/>
      <c r="MAC584" s="396"/>
      <c r="MAD584" s="396"/>
      <c r="MAE584" s="396"/>
      <c r="MAF584" s="396"/>
      <c r="MAG584" s="396"/>
      <c r="MAH584" s="396"/>
      <c r="MAI584" s="396"/>
      <c r="MAJ584" s="396"/>
      <c r="MAK584" s="396"/>
      <c r="MAL584" s="396"/>
      <c r="MAM584" s="396"/>
      <c r="MAN584" s="396"/>
      <c r="MAO584" s="396"/>
      <c r="MAP584" s="396"/>
      <c r="MAQ584" s="396"/>
      <c r="MAR584" s="396"/>
      <c r="MAS584" s="396"/>
      <c r="MAT584" s="396"/>
      <c r="MAU584" s="396"/>
      <c r="MAV584" s="396"/>
      <c r="MAW584" s="396"/>
      <c r="MAX584" s="396"/>
      <c r="MAY584" s="396"/>
      <c r="MAZ584" s="396"/>
      <c r="MBA584" s="396"/>
      <c r="MBB584" s="396"/>
      <c r="MBC584" s="396"/>
      <c r="MBD584" s="396"/>
      <c r="MBE584" s="396"/>
      <c r="MBF584" s="396"/>
      <c r="MBG584" s="396"/>
      <c r="MBH584" s="396"/>
      <c r="MBI584" s="396"/>
      <c r="MBJ584" s="396"/>
      <c r="MBK584" s="396"/>
      <c r="MBL584" s="396"/>
      <c r="MBM584" s="396"/>
      <c r="MBN584" s="396"/>
      <c r="MBO584" s="396"/>
      <c r="MBP584" s="396"/>
      <c r="MBQ584" s="396"/>
      <c r="MBR584" s="396"/>
      <c r="MBS584" s="396"/>
      <c r="MBT584" s="396"/>
      <c r="MBU584" s="396"/>
      <c r="MBV584" s="396"/>
      <c r="MBW584" s="396"/>
      <c r="MBX584" s="396"/>
      <c r="MBY584" s="396"/>
      <c r="MBZ584" s="396"/>
      <c r="MCA584" s="396"/>
      <c r="MCB584" s="396"/>
      <c r="MCC584" s="396"/>
      <c r="MCD584" s="396"/>
      <c r="MCE584" s="396"/>
      <c r="MCF584" s="396"/>
      <c r="MCG584" s="396"/>
      <c r="MCH584" s="396"/>
      <c r="MCI584" s="396"/>
      <c r="MCJ584" s="396"/>
      <c r="MCK584" s="396"/>
      <c r="MCL584" s="396"/>
      <c r="MCM584" s="396"/>
      <c r="MCN584" s="396"/>
      <c r="MCO584" s="396"/>
      <c r="MCP584" s="396"/>
      <c r="MCQ584" s="396"/>
      <c r="MCR584" s="396"/>
      <c r="MCS584" s="396"/>
      <c r="MCT584" s="396"/>
      <c r="MCU584" s="396"/>
      <c r="MCV584" s="396"/>
      <c r="MCW584" s="396"/>
      <c r="MCX584" s="396"/>
      <c r="MCY584" s="396"/>
      <c r="MCZ584" s="396"/>
      <c r="MDA584" s="396"/>
      <c r="MDB584" s="396"/>
      <c r="MDC584" s="396"/>
      <c r="MDD584" s="396"/>
      <c r="MDE584" s="396"/>
      <c r="MDF584" s="396"/>
      <c r="MDG584" s="396"/>
      <c r="MDH584" s="396"/>
      <c r="MDI584" s="396"/>
      <c r="MDJ584" s="396"/>
      <c r="MDK584" s="396"/>
      <c r="MDL584" s="396"/>
      <c r="MDM584" s="396"/>
      <c r="MDN584" s="396"/>
      <c r="MDO584" s="396"/>
      <c r="MDP584" s="396"/>
      <c r="MDQ584" s="396"/>
      <c r="MDR584" s="396"/>
      <c r="MDS584" s="396"/>
      <c r="MDT584" s="396"/>
      <c r="MDU584" s="396"/>
      <c r="MDV584" s="396"/>
      <c r="MDW584" s="396"/>
      <c r="MDX584" s="396"/>
      <c r="MDY584" s="396"/>
      <c r="MDZ584" s="396"/>
      <c r="MEA584" s="396"/>
      <c r="MEB584" s="396"/>
      <c r="MEC584" s="396"/>
      <c r="MED584" s="396"/>
      <c r="MEE584" s="396"/>
      <c r="MEF584" s="396"/>
      <c r="MEG584" s="396"/>
      <c r="MEH584" s="396"/>
      <c r="MEI584" s="396"/>
      <c r="MEJ584" s="396"/>
      <c r="MEK584" s="396"/>
      <c r="MEL584" s="396"/>
      <c r="MEM584" s="396"/>
      <c r="MEN584" s="396"/>
      <c r="MEO584" s="396"/>
      <c r="MEP584" s="396"/>
      <c r="MEQ584" s="396"/>
      <c r="MER584" s="396"/>
      <c r="MES584" s="396"/>
      <c r="MET584" s="396"/>
      <c r="MEU584" s="396"/>
      <c r="MEV584" s="396"/>
      <c r="MEW584" s="396"/>
      <c r="MEX584" s="396"/>
      <c r="MEY584" s="396"/>
      <c r="MEZ584" s="396"/>
      <c r="MFA584" s="396"/>
      <c r="MFB584" s="396"/>
      <c r="MFC584" s="396"/>
      <c r="MFD584" s="396"/>
      <c r="MFE584" s="396"/>
      <c r="MFF584" s="396"/>
      <c r="MFG584" s="396"/>
      <c r="MFH584" s="396"/>
      <c r="MFI584" s="396"/>
      <c r="MFJ584" s="396"/>
      <c r="MFK584" s="396"/>
      <c r="MFL584" s="396"/>
      <c r="MFM584" s="396"/>
      <c r="MFN584" s="396"/>
      <c r="MFO584" s="396"/>
      <c r="MFP584" s="396"/>
      <c r="MFQ584" s="396"/>
      <c r="MFR584" s="396"/>
      <c r="MFS584" s="396"/>
      <c r="MFT584" s="396"/>
      <c r="MFU584" s="396"/>
      <c r="MFV584" s="396"/>
      <c r="MFW584" s="396"/>
      <c r="MFX584" s="396"/>
      <c r="MFY584" s="396"/>
      <c r="MFZ584" s="396"/>
      <c r="MGA584" s="396"/>
      <c r="MGB584" s="396"/>
      <c r="MGC584" s="396"/>
      <c r="MGD584" s="396"/>
      <c r="MGE584" s="396"/>
      <c r="MGF584" s="396"/>
      <c r="MGG584" s="396"/>
      <c r="MGH584" s="396"/>
      <c r="MGI584" s="396"/>
      <c r="MGJ584" s="396"/>
      <c r="MGK584" s="396"/>
      <c r="MGL584" s="396"/>
      <c r="MGM584" s="396"/>
      <c r="MGN584" s="396"/>
      <c r="MGO584" s="396"/>
      <c r="MGP584" s="396"/>
      <c r="MGQ584" s="396"/>
      <c r="MGR584" s="396"/>
      <c r="MGS584" s="396"/>
      <c r="MGT584" s="396"/>
      <c r="MGU584" s="396"/>
      <c r="MGV584" s="396"/>
      <c r="MGW584" s="396"/>
      <c r="MGX584" s="396"/>
      <c r="MGY584" s="396"/>
      <c r="MGZ584" s="396"/>
      <c r="MHA584" s="396"/>
      <c r="MHB584" s="396"/>
      <c r="MHC584" s="396"/>
      <c r="MHD584" s="396"/>
      <c r="MHE584" s="396"/>
      <c r="MHF584" s="396"/>
      <c r="MHG584" s="396"/>
      <c r="MHH584" s="396"/>
      <c r="MHI584" s="396"/>
      <c r="MHJ584" s="396"/>
      <c r="MHK584" s="396"/>
      <c r="MHL584" s="396"/>
      <c r="MHM584" s="396"/>
      <c r="MHN584" s="396"/>
      <c r="MHO584" s="396"/>
      <c r="MHP584" s="396"/>
      <c r="MHQ584" s="396"/>
      <c r="MHR584" s="396"/>
      <c r="MHS584" s="396"/>
      <c r="MHT584" s="396"/>
      <c r="MHU584" s="396"/>
      <c r="MHV584" s="396"/>
      <c r="MHW584" s="396"/>
      <c r="MHX584" s="396"/>
      <c r="MHY584" s="396"/>
      <c r="MHZ584" s="396"/>
      <c r="MIA584" s="396"/>
      <c r="MIB584" s="396"/>
      <c r="MIC584" s="396"/>
      <c r="MID584" s="396"/>
      <c r="MIE584" s="396"/>
      <c r="MIF584" s="396"/>
      <c r="MIG584" s="396"/>
      <c r="MIH584" s="396"/>
      <c r="MII584" s="396"/>
      <c r="MIJ584" s="396"/>
      <c r="MIK584" s="396"/>
      <c r="MIL584" s="396"/>
      <c r="MIM584" s="396"/>
      <c r="MIN584" s="396"/>
      <c r="MIO584" s="396"/>
      <c r="MIP584" s="396"/>
      <c r="MIQ584" s="396"/>
      <c r="MIR584" s="396"/>
      <c r="MIS584" s="396"/>
      <c r="MIT584" s="396"/>
      <c r="MIU584" s="396"/>
      <c r="MIV584" s="396"/>
      <c r="MIW584" s="396"/>
      <c r="MIX584" s="396"/>
      <c r="MIY584" s="396"/>
      <c r="MIZ584" s="396"/>
      <c r="MJA584" s="396"/>
      <c r="MJB584" s="396"/>
      <c r="MJC584" s="396"/>
      <c r="MJD584" s="396"/>
      <c r="MJE584" s="396"/>
      <c r="MJF584" s="396"/>
      <c r="MJG584" s="396"/>
      <c r="MJH584" s="396"/>
      <c r="MJI584" s="396"/>
      <c r="MJJ584" s="396"/>
      <c r="MJK584" s="396"/>
      <c r="MJL584" s="396"/>
      <c r="MJM584" s="396"/>
      <c r="MJN584" s="396"/>
      <c r="MJO584" s="396"/>
      <c r="MJP584" s="396"/>
      <c r="MJQ584" s="396"/>
      <c r="MJR584" s="396"/>
      <c r="MJS584" s="396"/>
      <c r="MJT584" s="396"/>
      <c r="MJU584" s="396"/>
      <c r="MJV584" s="396"/>
      <c r="MJW584" s="396"/>
      <c r="MJX584" s="396"/>
      <c r="MJY584" s="396"/>
      <c r="MJZ584" s="396"/>
      <c r="MKA584" s="396"/>
      <c r="MKB584" s="396"/>
      <c r="MKC584" s="396"/>
      <c r="MKD584" s="396"/>
      <c r="MKE584" s="396"/>
      <c r="MKF584" s="396"/>
      <c r="MKG584" s="396"/>
      <c r="MKH584" s="396"/>
      <c r="MKI584" s="396"/>
      <c r="MKJ584" s="396"/>
      <c r="MKK584" s="396"/>
      <c r="MKL584" s="396"/>
      <c r="MKM584" s="396"/>
      <c r="MKN584" s="396"/>
      <c r="MKO584" s="396"/>
      <c r="MKP584" s="396"/>
      <c r="MKQ584" s="396"/>
      <c r="MKR584" s="396"/>
      <c r="MKS584" s="396"/>
      <c r="MKT584" s="396"/>
      <c r="MKU584" s="396"/>
      <c r="MKV584" s="396"/>
      <c r="MKW584" s="396"/>
      <c r="MKX584" s="396"/>
      <c r="MKY584" s="396"/>
      <c r="MKZ584" s="396"/>
      <c r="MLA584" s="396"/>
      <c r="MLB584" s="396"/>
      <c r="MLC584" s="396"/>
      <c r="MLD584" s="396"/>
      <c r="MLE584" s="396"/>
      <c r="MLF584" s="396"/>
      <c r="MLG584" s="396"/>
      <c r="MLH584" s="396"/>
      <c r="MLI584" s="396"/>
      <c r="MLJ584" s="396"/>
      <c r="MLK584" s="396"/>
      <c r="MLL584" s="396"/>
      <c r="MLM584" s="396"/>
      <c r="MLN584" s="396"/>
      <c r="MLO584" s="396"/>
      <c r="MLP584" s="396"/>
      <c r="MLQ584" s="396"/>
      <c r="MLR584" s="396"/>
      <c r="MLS584" s="396"/>
      <c r="MLT584" s="396"/>
      <c r="MLU584" s="396"/>
      <c r="MLV584" s="396"/>
      <c r="MLW584" s="396"/>
      <c r="MLX584" s="396"/>
      <c r="MLY584" s="396"/>
      <c r="MLZ584" s="396"/>
      <c r="MMA584" s="396"/>
      <c r="MMB584" s="396"/>
      <c r="MMC584" s="396"/>
      <c r="MMD584" s="396"/>
      <c r="MME584" s="396"/>
      <c r="MMF584" s="396"/>
      <c r="MMG584" s="396"/>
      <c r="MMH584" s="396"/>
      <c r="MMI584" s="396"/>
      <c r="MMJ584" s="396"/>
      <c r="MMK584" s="396"/>
      <c r="MML584" s="396"/>
      <c r="MMM584" s="396"/>
      <c r="MMN584" s="396"/>
      <c r="MMO584" s="396"/>
      <c r="MMP584" s="396"/>
      <c r="MMQ584" s="396"/>
      <c r="MMR584" s="396"/>
      <c r="MMS584" s="396"/>
      <c r="MMT584" s="396"/>
      <c r="MMU584" s="396"/>
      <c r="MMV584" s="396"/>
      <c r="MMW584" s="396"/>
      <c r="MMX584" s="396"/>
      <c r="MMY584" s="396"/>
      <c r="MMZ584" s="396"/>
      <c r="MNA584" s="396"/>
      <c r="MNB584" s="396"/>
      <c r="MNC584" s="396"/>
      <c r="MND584" s="396"/>
      <c r="MNE584" s="396"/>
      <c r="MNF584" s="396"/>
      <c r="MNG584" s="396"/>
      <c r="MNH584" s="396"/>
      <c r="MNI584" s="396"/>
      <c r="MNJ584" s="396"/>
      <c r="MNK584" s="396"/>
      <c r="MNL584" s="396"/>
      <c r="MNM584" s="396"/>
      <c r="MNN584" s="396"/>
      <c r="MNO584" s="396"/>
      <c r="MNP584" s="396"/>
      <c r="MNQ584" s="396"/>
      <c r="MNR584" s="396"/>
      <c r="MNS584" s="396"/>
      <c r="MNT584" s="396"/>
      <c r="MNU584" s="396"/>
      <c r="MNV584" s="396"/>
      <c r="MNW584" s="396"/>
      <c r="MNX584" s="396"/>
      <c r="MNY584" s="396"/>
      <c r="MNZ584" s="396"/>
      <c r="MOA584" s="396"/>
      <c r="MOB584" s="396"/>
      <c r="MOC584" s="396"/>
      <c r="MOD584" s="396"/>
      <c r="MOE584" s="396"/>
      <c r="MOF584" s="396"/>
      <c r="MOG584" s="396"/>
      <c r="MOH584" s="396"/>
      <c r="MOI584" s="396"/>
      <c r="MOJ584" s="396"/>
      <c r="MOK584" s="396"/>
      <c r="MOL584" s="396"/>
      <c r="MOM584" s="396"/>
      <c r="MON584" s="396"/>
      <c r="MOO584" s="396"/>
      <c r="MOP584" s="396"/>
      <c r="MOQ584" s="396"/>
      <c r="MOR584" s="396"/>
      <c r="MOS584" s="396"/>
      <c r="MOT584" s="396"/>
      <c r="MOU584" s="396"/>
      <c r="MOV584" s="396"/>
      <c r="MOW584" s="396"/>
      <c r="MOX584" s="396"/>
      <c r="MOY584" s="396"/>
      <c r="MOZ584" s="396"/>
      <c r="MPA584" s="396"/>
      <c r="MPB584" s="396"/>
      <c r="MPC584" s="396"/>
      <c r="MPD584" s="396"/>
      <c r="MPE584" s="396"/>
      <c r="MPF584" s="396"/>
      <c r="MPG584" s="396"/>
      <c r="MPH584" s="396"/>
      <c r="MPI584" s="396"/>
      <c r="MPJ584" s="396"/>
      <c r="MPK584" s="396"/>
      <c r="MPL584" s="396"/>
      <c r="MPM584" s="396"/>
      <c r="MPN584" s="396"/>
      <c r="MPO584" s="396"/>
      <c r="MPP584" s="396"/>
      <c r="MPQ584" s="396"/>
      <c r="MPR584" s="396"/>
      <c r="MPS584" s="396"/>
      <c r="MPT584" s="396"/>
      <c r="MPU584" s="396"/>
      <c r="MPV584" s="396"/>
      <c r="MPW584" s="396"/>
      <c r="MPX584" s="396"/>
      <c r="MPY584" s="396"/>
      <c r="MPZ584" s="396"/>
      <c r="MQA584" s="396"/>
      <c r="MQB584" s="396"/>
      <c r="MQC584" s="396"/>
      <c r="MQD584" s="396"/>
      <c r="MQE584" s="396"/>
      <c r="MQF584" s="396"/>
      <c r="MQG584" s="396"/>
      <c r="MQH584" s="396"/>
      <c r="MQI584" s="396"/>
      <c r="MQJ584" s="396"/>
      <c r="MQK584" s="396"/>
      <c r="MQL584" s="396"/>
      <c r="MQM584" s="396"/>
      <c r="MQN584" s="396"/>
      <c r="MQO584" s="396"/>
      <c r="MQP584" s="396"/>
      <c r="MQQ584" s="396"/>
      <c r="MQR584" s="396"/>
      <c r="MQS584" s="396"/>
      <c r="MQT584" s="396"/>
      <c r="MQU584" s="396"/>
      <c r="MQV584" s="396"/>
      <c r="MQW584" s="396"/>
      <c r="MQX584" s="396"/>
      <c r="MQY584" s="396"/>
      <c r="MQZ584" s="396"/>
      <c r="MRA584" s="396"/>
      <c r="MRB584" s="396"/>
      <c r="MRC584" s="396"/>
      <c r="MRD584" s="396"/>
      <c r="MRE584" s="396"/>
      <c r="MRF584" s="396"/>
      <c r="MRG584" s="396"/>
      <c r="MRH584" s="396"/>
      <c r="MRI584" s="396"/>
      <c r="MRJ584" s="396"/>
      <c r="MRK584" s="396"/>
      <c r="MRL584" s="396"/>
      <c r="MRM584" s="396"/>
      <c r="MRN584" s="396"/>
      <c r="MRO584" s="396"/>
      <c r="MRP584" s="396"/>
      <c r="MRQ584" s="396"/>
      <c r="MRR584" s="396"/>
      <c r="MRS584" s="396"/>
      <c r="MRT584" s="396"/>
      <c r="MRU584" s="396"/>
      <c r="MRV584" s="396"/>
      <c r="MRW584" s="396"/>
      <c r="MRX584" s="396"/>
      <c r="MRY584" s="396"/>
      <c r="MRZ584" s="396"/>
      <c r="MSA584" s="396"/>
      <c r="MSB584" s="396"/>
      <c r="MSC584" s="396"/>
      <c r="MSD584" s="396"/>
      <c r="MSE584" s="396"/>
      <c r="MSF584" s="396"/>
      <c r="MSG584" s="396"/>
      <c r="MSH584" s="396"/>
      <c r="MSI584" s="396"/>
      <c r="MSJ584" s="396"/>
      <c r="MSK584" s="396"/>
      <c r="MSL584" s="396"/>
      <c r="MSM584" s="396"/>
      <c r="MSN584" s="396"/>
      <c r="MSO584" s="396"/>
      <c r="MSP584" s="396"/>
      <c r="MSQ584" s="396"/>
      <c r="MSR584" s="396"/>
      <c r="MSS584" s="396"/>
      <c r="MST584" s="396"/>
      <c r="MSU584" s="396"/>
      <c r="MSV584" s="396"/>
      <c r="MSW584" s="396"/>
      <c r="MSX584" s="396"/>
      <c r="MSY584" s="396"/>
      <c r="MSZ584" s="396"/>
      <c r="MTA584" s="396"/>
      <c r="MTB584" s="396"/>
      <c r="MTC584" s="396"/>
      <c r="MTD584" s="396"/>
      <c r="MTE584" s="396"/>
      <c r="MTF584" s="396"/>
      <c r="MTG584" s="396"/>
      <c r="MTH584" s="396"/>
      <c r="MTI584" s="396"/>
      <c r="MTJ584" s="396"/>
      <c r="MTK584" s="396"/>
      <c r="MTL584" s="396"/>
      <c r="MTM584" s="396"/>
      <c r="MTN584" s="396"/>
      <c r="MTO584" s="396"/>
      <c r="MTP584" s="396"/>
      <c r="MTQ584" s="396"/>
      <c r="MTR584" s="396"/>
      <c r="MTS584" s="396"/>
      <c r="MTT584" s="396"/>
      <c r="MTU584" s="396"/>
      <c r="MTV584" s="396"/>
      <c r="MTW584" s="396"/>
      <c r="MTX584" s="396"/>
      <c r="MTY584" s="396"/>
      <c r="MTZ584" s="396"/>
      <c r="MUA584" s="396"/>
      <c r="MUB584" s="396"/>
      <c r="MUC584" s="396"/>
      <c r="MUD584" s="396"/>
      <c r="MUE584" s="396"/>
      <c r="MUF584" s="396"/>
      <c r="MUG584" s="396"/>
      <c r="MUH584" s="396"/>
      <c r="MUI584" s="396"/>
      <c r="MUJ584" s="396"/>
      <c r="MUK584" s="396"/>
      <c r="MUL584" s="396"/>
      <c r="MUM584" s="396"/>
      <c r="MUN584" s="396"/>
      <c r="MUO584" s="396"/>
      <c r="MUP584" s="396"/>
      <c r="MUQ584" s="396"/>
      <c r="MUR584" s="396"/>
      <c r="MUS584" s="396"/>
      <c r="MUT584" s="396"/>
      <c r="MUU584" s="396"/>
      <c r="MUV584" s="396"/>
      <c r="MUW584" s="396"/>
      <c r="MUX584" s="396"/>
      <c r="MUY584" s="396"/>
      <c r="MUZ584" s="396"/>
      <c r="MVA584" s="396"/>
      <c r="MVB584" s="396"/>
      <c r="MVC584" s="396"/>
      <c r="MVD584" s="396"/>
      <c r="MVE584" s="396"/>
      <c r="MVF584" s="396"/>
      <c r="MVG584" s="396"/>
      <c r="MVH584" s="396"/>
      <c r="MVI584" s="396"/>
      <c r="MVJ584" s="396"/>
      <c r="MVK584" s="396"/>
      <c r="MVL584" s="396"/>
      <c r="MVM584" s="396"/>
      <c r="MVN584" s="396"/>
      <c r="MVO584" s="396"/>
      <c r="MVP584" s="396"/>
      <c r="MVQ584" s="396"/>
      <c r="MVR584" s="396"/>
      <c r="MVS584" s="396"/>
      <c r="MVT584" s="396"/>
      <c r="MVU584" s="396"/>
      <c r="MVV584" s="396"/>
      <c r="MVW584" s="396"/>
      <c r="MVX584" s="396"/>
      <c r="MVY584" s="396"/>
      <c r="MVZ584" s="396"/>
      <c r="MWA584" s="396"/>
      <c r="MWB584" s="396"/>
      <c r="MWC584" s="396"/>
      <c r="MWD584" s="396"/>
      <c r="MWE584" s="396"/>
      <c r="MWF584" s="396"/>
      <c r="MWG584" s="396"/>
      <c r="MWH584" s="396"/>
      <c r="MWI584" s="396"/>
      <c r="MWJ584" s="396"/>
      <c r="MWK584" s="396"/>
      <c r="MWL584" s="396"/>
      <c r="MWM584" s="396"/>
      <c r="MWN584" s="396"/>
      <c r="MWO584" s="396"/>
      <c r="MWP584" s="396"/>
      <c r="MWQ584" s="396"/>
      <c r="MWR584" s="396"/>
      <c r="MWS584" s="396"/>
      <c r="MWT584" s="396"/>
      <c r="MWU584" s="396"/>
      <c r="MWV584" s="396"/>
      <c r="MWW584" s="396"/>
      <c r="MWX584" s="396"/>
      <c r="MWY584" s="396"/>
      <c r="MWZ584" s="396"/>
      <c r="MXA584" s="396"/>
      <c r="MXB584" s="396"/>
      <c r="MXC584" s="396"/>
      <c r="MXD584" s="396"/>
      <c r="MXE584" s="396"/>
      <c r="MXF584" s="396"/>
      <c r="MXG584" s="396"/>
      <c r="MXH584" s="396"/>
      <c r="MXI584" s="396"/>
      <c r="MXJ584" s="396"/>
      <c r="MXK584" s="396"/>
      <c r="MXL584" s="396"/>
      <c r="MXM584" s="396"/>
      <c r="MXN584" s="396"/>
      <c r="MXO584" s="396"/>
      <c r="MXP584" s="396"/>
      <c r="MXQ584" s="396"/>
      <c r="MXR584" s="396"/>
      <c r="MXS584" s="396"/>
      <c r="MXT584" s="396"/>
      <c r="MXU584" s="396"/>
      <c r="MXV584" s="396"/>
      <c r="MXW584" s="396"/>
      <c r="MXX584" s="396"/>
      <c r="MXY584" s="396"/>
      <c r="MXZ584" s="396"/>
      <c r="MYA584" s="396"/>
      <c r="MYB584" s="396"/>
      <c r="MYC584" s="396"/>
      <c r="MYD584" s="396"/>
      <c r="MYE584" s="396"/>
      <c r="MYF584" s="396"/>
      <c r="MYG584" s="396"/>
      <c r="MYH584" s="396"/>
      <c r="MYI584" s="396"/>
      <c r="MYJ584" s="396"/>
      <c r="MYK584" s="396"/>
      <c r="MYL584" s="396"/>
      <c r="MYM584" s="396"/>
      <c r="MYN584" s="396"/>
      <c r="MYO584" s="396"/>
      <c r="MYP584" s="396"/>
      <c r="MYQ584" s="396"/>
      <c r="MYR584" s="396"/>
      <c r="MYS584" s="396"/>
      <c r="MYT584" s="396"/>
      <c r="MYU584" s="396"/>
      <c r="MYV584" s="396"/>
      <c r="MYW584" s="396"/>
      <c r="MYX584" s="396"/>
      <c r="MYY584" s="396"/>
      <c r="MYZ584" s="396"/>
      <c r="MZA584" s="396"/>
      <c r="MZB584" s="396"/>
      <c r="MZC584" s="396"/>
      <c r="MZD584" s="396"/>
      <c r="MZE584" s="396"/>
      <c r="MZF584" s="396"/>
      <c r="MZG584" s="396"/>
      <c r="MZH584" s="396"/>
      <c r="MZI584" s="396"/>
      <c r="MZJ584" s="396"/>
      <c r="MZK584" s="396"/>
      <c r="MZL584" s="396"/>
      <c r="MZM584" s="396"/>
      <c r="MZN584" s="396"/>
      <c r="MZO584" s="396"/>
      <c r="MZP584" s="396"/>
      <c r="MZQ584" s="396"/>
      <c r="MZR584" s="396"/>
      <c r="MZS584" s="396"/>
      <c r="MZT584" s="396"/>
      <c r="MZU584" s="396"/>
      <c r="MZV584" s="396"/>
      <c r="MZW584" s="396"/>
      <c r="MZX584" s="396"/>
      <c r="MZY584" s="396"/>
      <c r="MZZ584" s="396"/>
      <c r="NAA584" s="396"/>
      <c r="NAB584" s="396"/>
      <c r="NAC584" s="396"/>
      <c r="NAD584" s="396"/>
      <c r="NAE584" s="396"/>
      <c r="NAF584" s="396"/>
      <c r="NAG584" s="396"/>
      <c r="NAH584" s="396"/>
      <c r="NAI584" s="396"/>
      <c r="NAJ584" s="396"/>
      <c r="NAK584" s="396"/>
      <c r="NAL584" s="396"/>
      <c r="NAM584" s="396"/>
      <c r="NAN584" s="396"/>
      <c r="NAO584" s="396"/>
      <c r="NAP584" s="396"/>
      <c r="NAQ584" s="396"/>
      <c r="NAR584" s="396"/>
      <c r="NAS584" s="396"/>
      <c r="NAT584" s="396"/>
      <c r="NAU584" s="396"/>
      <c r="NAV584" s="396"/>
      <c r="NAW584" s="396"/>
      <c r="NAX584" s="396"/>
      <c r="NAY584" s="396"/>
      <c r="NAZ584" s="396"/>
      <c r="NBA584" s="396"/>
      <c r="NBB584" s="396"/>
      <c r="NBC584" s="396"/>
      <c r="NBD584" s="396"/>
      <c r="NBE584" s="396"/>
      <c r="NBF584" s="396"/>
      <c r="NBG584" s="396"/>
      <c r="NBH584" s="396"/>
      <c r="NBI584" s="396"/>
      <c r="NBJ584" s="396"/>
      <c r="NBK584" s="396"/>
      <c r="NBL584" s="396"/>
      <c r="NBM584" s="396"/>
      <c r="NBN584" s="396"/>
      <c r="NBO584" s="396"/>
      <c r="NBP584" s="396"/>
      <c r="NBQ584" s="396"/>
      <c r="NBR584" s="396"/>
      <c r="NBS584" s="396"/>
      <c r="NBT584" s="396"/>
      <c r="NBU584" s="396"/>
      <c r="NBV584" s="396"/>
      <c r="NBW584" s="396"/>
      <c r="NBX584" s="396"/>
      <c r="NBY584" s="396"/>
      <c r="NBZ584" s="396"/>
      <c r="NCA584" s="396"/>
      <c r="NCB584" s="396"/>
      <c r="NCC584" s="396"/>
      <c r="NCD584" s="396"/>
      <c r="NCE584" s="396"/>
      <c r="NCF584" s="396"/>
      <c r="NCG584" s="396"/>
      <c r="NCH584" s="396"/>
      <c r="NCI584" s="396"/>
      <c r="NCJ584" s="396"/>
      <c r="NCK584" s="396"/>
      <c r="NCL584" s="396"/>
      <c r="NCM584" s="396"/>
      <c r="NCN584" s="396"/>
      <c r="NCO584" s="396"/>
      <c r="NCP584" s="396"/>
      <c r="NCQ584" s="396"/>
      <c r="NCR584" s="396"/>
      <c r="NCS584" s="396"/>
      <c r="NCT584" s="396"/>
      <c r="NCU584" s="396"/>
      <c r="NCV584" s="396"/>
      <c r="NCW584" s="396"/>
      <c r="NCX584" s="396"/>
      <c r="NCY584" s="396"/>
      <c r="NCZ584" s="396"/>
      <c r="NDA584" s="396"/>
      <c r="NDB584" s="396"/>
      <c r="NDC584" s="396"/>
      <c r="NDD584" s="396"/>
      <c r="NDE584" s="396"/>
      <c r="NDF584" s="396"/>
      <c r="NDG584" s="396"/>
      <c r="NDH584" s="396"/>
      <c r="NDI584" s="396"/>
      <c r="NDJ584" s="396"/>
      <c r="NDK584" s="396"/>
      <c r="NDL584" s="396"/>
      <c r="NDM584" s="396"/>
      <c r="NDN584" s="396"/>
      <c r="NDO584" s="396"/>
      <c r="NDP584" s="396"/>
      <c r="NDQ584" s="396"/>
      <c r="NDR584" s="396"/>
      <c r="NDS584" s="396"/>
      <c r="NDT584" s="396"/>
      <c r="NDU584" s="396"/>
      <c r="NDV584" s="396"/>
      <c r="NDW584" s="396"/>
      <c r="NDX584" s="396"/>
      <c r="NDY584" s="396"/>
      <c r="NDZ584" s="396"/>
      <c r="NEA584" s="396"/>
      <c r="NEB584" s="396"/>
      <c r="NEC584" s="396"/>
      <c r="NED584" s="396"/>
      <c r="NEE584" s="396"/>
      <c r="NEF584" s="396"/>
      <c r="NEG584" s="396"/>
      <c r="NEH584" s="396"/>
      <c r="NEI584" s="396"/>
      <c r="NEJ584" s="396"/>
      <c r="NEK584" s="396"/>
      <c r="NEL584" s="396"/>
      <c r="NEM584" s="396"/>
      <c r="NEN584" s="396"/>
      <c r="NEO584" s="396"/>
      <c r="NEP584" s="396"/>
      <c r="NEQ584" s="396"/>
      <c r="NER584" s="396"/>
      <c r="NES584" s="396"/>
      <c r="NET584" s="396"/>
      <c r="NEU584" s="396"/>
      <c r="NEV584" s="396"/>
      <c r="NEW584" s="396"/>
      <c r="NEX584" s="396"/>
      <c r="NEY584" s="396"/>
      <c r="NEZ584" s="396"/>
      <c r="NFA584" s="396"/>
      <c r="NFB584" s="396"/>
      <c r="NFC584" s="396"/>
      <c r="NFD584" s="396"/>
      <c r="NFE584" s="396"/>
      <c r="NFF584" s="396"/>
      <c r="NFG584" s="396"/>
      <c r="NFH584" s="396"/>
      <c r="NFI584" s="396"/>
      <c r="NFJ584" s="396"/>
      <c r="NFK584" s="396"/>
      <c r="NFL584" s="396"/>
      <c r="NFM584" s="396"/>
      <c r="NFN584" s="396"/>
      <c r="NFO584" s="396"/>
      <c r="NFP584" s="396"/>
      <c r="NFQ584" s="396"/>
      <c r="NFR584" s="396"/>
      <c r="NFS584" s="396"/>
      <c r="NFT584" s="396"/>
      <c r="NFU584" s="396"/>
      <c r="NFV584" s="396"/>
      <c r="NFW584" s="396"/>
      <c r="NFX584" s="396"/>
      <c r="NFY584" s="396"/>
      <c r="NFZ584" s="396"/>
      <c r="NGA584" s="396"/>
      <c r="NGB584" s="396"/>
      <c r="NGC584" s="396"/>
      <c r="NGD584" s="396"/>
      <c r="NGE584" s="396"/>
      <c r="NGF584" s="396"/>
      <c r="NGG584" s="396"/>
      <c r="NGH584" s="396"/>
      <c r="NGI584" s="396"/>
      <c r="NGJ584" s="396"/>
      <c r="NGK584" s="396"/>
      <c r="NGL584" s="396"/>
      <c r="NGM584" s="396"/>
      <c r="NGN584" s="396"/>
      <c r="NGO584" s="396"/>
      <c r="NGP584" s="396"/>
      <c r="NGQ584" s="396"/>
      <c r="NGR584" s="396"/>
      <c r="NGS584" s="396"/>
      <c r="NGT584" s="396"/>
      <c r="NGU584" s="396"/>
      <c r="NGV584" s="396"/>
      <c r="NGW584" s="396"/>
      <c r="NGX584" s="396"/>
      <c r="NGY584" s="396"/>
      <c r="NGZ584" s="396"/>
      <c r="NHA584" s="396"/>
      <c r="NHB584" s="396"/>
      <c r="NHC584" s="396"/>
      <c r="NHD584" s="396"/>
      <c r="NHE584" s="396"/>
      <c r="NHF584" s="396"/>
      <c r="NHG584" s="396"/>
      <c r="NHH584" s="396"/>
      <c r="NHI584" s="396"/>
      <c r="NHJ584" s="396"/>
      <c r="NHK584" s="396"/>
      <c r="NHL584" s="396"/>
      <c r="NHM584" s="396"/>
      <c r="NHN584" s="396"/>
      <c r="NHO584" s="396"/>
      <c r="NHP584" s="396"/>
      <c r="NHQ584" s="396"/>
      <c r="NHR584" s="396"/>
      <c r="NHS584" s="396"/>
      <c r="NHT584" s="396"/>
      <c r="NHU584" s="396"/>
      <c r="NHV584" s="396"/>
      <c r="NHW584" s="396"/>
      <c r="NHX584" s="396"/>
      <c r="NHY584" s="396"/>
      <c r="NHZ584" s="396"/>
      <c r="NIA584" s="396"/>
      <c r="NIB584" s="396"/>
      <c r="NIC584" s="396"/>
      <c r="NID584" s="396"/>
      <c r="NIE584" s="396"/>
      <c r="NIF584" s="396"/>
      <c r="NIG584" s="396"/>
      <c r="NIH584" s="396"/>
      <c r="NII584" s="396"/>
      <c r="NIJ584" s="396"/>
      <c r="NIK584" s="396"/>
      <c r="NIL584" s="396"/>
      <c r="NIM584" s="396"/>
      <c r="NIN584" s="396"/>
      <c r="NIO584" s="396"/>
      <c r="NIP584" s="396"/>
      <c r="NIQ584" s="396"/>
      <c r="NIR584" s="396"/>
      <c r="NIS584" s="396"/>
      <c r="NIT584" s="396"/>
      <c r="NIU584" s="396"/>
      <c r="NIV584" s="396"/>
      <c r="NIW584" s="396"/>
      <c r="NIX584" s="396"/>
      <c r="NIY584" s="396"/>
      <c r="NIZ584" s="396"/>
      <c r="NJA584" s="396"/>
      <c r="NJB584" s="396"/>
      <c r="NJC584" s="396"/>
      <c r="NJD584" s="396"/>
      <c r="NJE584" s="396"/>
      <c r="NJF584" s="396"/>
      <c r="NJG584" s="396"/>
      <c r="NJH584" s="396"/>
      <c r="NJI584" s="396"/>
      <c r="NJJ584" s="396"/>
      <c r="NJK584" s="396"/>
      <c r="NJL584" s="396"/>
      <c r="NJM584" s="396"/>
      <c r="NJN584" s="396"/>
      <c r="NJO584" s="396"/>
      <c r="NJP584" s="396"/>
      <c r="NJQ584" s="396"/>
      <c r="NJR584" s="396"/>
      <c r="NJS584" s="396"/>
      <c r="NJT584" s="396"/>
      <c r="NJU584" s="396"/>
      <c r="NJV584" s="396"/>
      <c r="NJW584" s="396"/>
      <c r="NJX584" s="396"/>
      <c r="NJY584" s="396"/>
      <c r="NJZ584" s="396"/>
      <c r="NKA584" s="396"/>
      <c r="NKB584" s="396"/>
      <c r="NKC584" s="396"/>
      <c r="NKD584" s="396"/>
      <c r="NKE584" s="396"/>
      <c r="NKF584" s="396"/>
      <c r="NKG584" s="396"/>
      <c r="NKH584" s="396"/>
      <c r="NKI584" s="396"/>
      <c r="NKJ584" s="396"/>
      <c r="NKK584" s="396"/>
      <c r="NKL584" s="396"/>
      <c r="NKM584" s="396"/>
      <c r="NKN584" s="396"/>
      <c r="NKO584" s="396"/>
      <c r="NKP584" s="396"/>
      <c r="NKQ584" s="396"/>
      <c r="NKR584" s="396"/>
      <c r="NKS584" s="396"/>
      <c r="NKT584" s="396"/>
      <c r="NKU584" s="396"/>
      <c r="NKV584" s="396"/>
      <c r="NKW584" s="396"/>
      <c r="NKX584" s="396"/>
      <c r="NKY584" s="396"/>
      <c r="NKZ584" s="396"/>
      <c r="NLA584" s="396"/>
      <c r="NLB584" s="396"/>
      <c r="NLC584" s="396"/>
      <c r="NLD584" s="396"/>
      <c r="NLE584" s="396"/>
      <c r="NLF584" s="396"/>
      <c r="NLG584" s="396"/>
      <c r="NLH584" s="396"/>
      <c r="NLI584" s="396"/>
      <c r="NLJ584" s="396"/>
      <c r="NLK584" s="396"/>
      <c r="NLL584" s="396"/>
      <c r="NLM584" s="396"/>
      <c r="NLN584" s="396"/>
      <c r="NLO584" s="396"/>
      <c r="NLP584" s="396"/>
      <c r="NLQ584" s="396"/>
      <c r="NLR584" s="396"/>
      <c r="NLS584" s="396"/>
      <c r="NLT584" s="396"/>
      <c r="NLU584" s="396"/>
      <c r="NLV584" s="396"/>
      <c r="NLW584" s="396"/>
      <c r="NLX584" s="396"/>
      <c r="NLY584" s="396"/>
      <c r="NLZ584" s="396"/>
      <c r="NMA584" s="396"/>
      <c r="NMB584" s="396"/>
      <c r="NMC584" s="396"/>
      <c r="NMD584" s="396"/>
      <c r="NME584" s="396"/>
      <c r="NMF584" s="396"/>
      <c r="NMG584" s="396"/>
      <c r="NMH584" s="396"/>
      <c r="NMI584" s="396"/>
      <c r="NMJ584" s="396"/>
      <c r="NMK584" s="396"/>
      <c r="NML584" s="396"/>
      <c r="NMM584" s="396"/>
      <c r="NMN584" s="396"/>
      <c r="NMO584" s="396"/>
      <c r="NMP584" s="396"/>
      <c r="NMQ584" s="396"/>
      <c r="NMR584" s="396"/>
      <c r="NMS584" s="396"/>
      <c r="NMT584" s="396"/>
      <c r="NMU584" s="396"/>
      <c r="NMV584" s="396"/>
      <c r="NMW584" s="396"/>
      <c r="NMX584" s="396"/>
      <c r="NMY584" s="396"/>
      <c r="NMZ584" s="396"/>
      <c r="NNA584" s="396"/>
      <c r="NNB584" s="396"/>
      <c r="NNC584" s="396"/>
      <c r="NND584" s="396"/>
      <c r="NNE584" s="396"/>
      <c r="NNF584" s="396"/>
      <c r="NNG584" s="396"/>
      <c r="NNH584" s="396"/>
      <c r="NNI584" s="396"/>
      <c r="NNJ584" s="396"/>
      <c r="NNK584" s="396"/>
      <c r="NNL584" s="396"/>
      <c r="NNM584" s="396"/>
      <c r="NNN584" s="396"/>
      <c r="NNO584" s="396"/>
      <c r="NNP584" s="396"/>
      <c r="NNQ584" s="396"/>
      <c r="NNR584" s="396"/>
      <c r="NNS584" s="396"/>
      <c r="NNT584" s="396"/>
      <c r="NNU584" s="396"/>
      <c r="NNV584" s="396"/>
      <c r="NNW584" s="396"/>
      <c r="NNX584" s="396"/>
      <c r="NNY584" s="396"/>
      <c r="NNZ584" s="396"/>
      <c r="NOA584" s="396"/>
      <c r="NOB584" s="396"/>
      <c r="NOC584" s="396"/>
      <c r="NOD584" s="396"/>
      <c r="NOE584" s="396"/>
      <c r="NOF584" s="396"/>
      <c r="NOG584" s="396"/>
      <c r="NOH584" s="396"/>
      <c r="NOI584" s="396"/>
      <c r="NOJ584" s="396"/>
      <c r="NOK584" s="396"/>
      <c r="NOL584" s="396"/>
      <c r="NOM584" s="396"/>
      <c r="NON584" s="396"/>
      <c r="NOO584" s="396"/>
      <c r="NOP584" s="396"/>
      <c r="NOQ584" s="396"/>
      <c r="NOR584" s="396"/>
      <c r="NOS584" s="396"/>
      <c r="NOT584" s="396"/>
      <c r="NOU584" s="396"/>
      <c r="NOV584" s="396"/>
      <c r="NOW584" s="396"/>
      <c r="NOX584" s="396"/>
      <c r="NOY584" s="396"/>
      <c r="NOZ584" s="396"/>
      <c r="NPA584" s="396"/>
      <c r="NPB584" s="396"/>
      <c r="NPC584" s="396"/>
      <c r="NPD584" s="396"/>
      <c r="NPE584" s="396"/>
      <c r="NPF584" s="396"/>
      <c r="NPG584" s="396"/>
      <c r="NPH584" s="396"/>
      <c r="NPI584" s="396"/>
      <c r="NPJ584" s="396"/>
      <c r="NPK584" s="396"/>
      <c r="NPL584" s="396"/>
      <c r="NPM584" s="396"/>
      <c r="NPN584" s="396"/>
      <c r="NPO584" s="396"/>
      <c r="NPP584" s="396"/>
      <c r="NPQ584" s="396"/>
      <c r="NPR584" s="396"/>
      <c r="NPS584" s="396"/>
      <c r="NPT584" s="396"/>
      <c r="NPU584" s="396"/>
      <c r="NPV584" s="396"/>
      <c r="NPW584" s="396"/>
      <c r="NPX584" s="396"/>
      <c r="NPY584" s="396"/>
      <c r="NPZ584" s="396"/>
      <c r="NQA584" s="396"/>
      <c r="NQB584" s="396"/>
      <c r="NQC584" s="396"/>
      <c r="NQD584" s="396"/>
      <c r="NQE584" s="396"/>
      <c r="NQF584" s="396"/>
      <c r="NQG584" s="396"/>
      <c r="NQH584" s="396"/>
      <c r="NQI584" s="396"/>
      <c r="NQJ584" s="396"/>
      <c r="NQK584" s="396"/>
      <c r="NQL584" s="396"/>
      <c r="NQM584" s="396"/>
      <c r="NQN584" s="396"/>
      <c r="NQO584" s="396"/>
      <c r="NQP584" s="396"/>
      <c r="NQQ584" s="396"/>
      <c r="NQR584" s="396"/>
      <c r="NQS584" s="396"/>
      <c r="NQT584" s="396"/>
      <c r="NQU584" s="396"/>
      <c r="NQV584" s="396"/>
      <c r="NQW584" s="396"/>
      <c r="NQX584" s="396"/>
      <c r="NQY584" s="396"/>
      <c r="NQZ584" s="396"/>
      <c r="NRA584" s="396"/>
      <c r="NRB584" s="396"/>
      <c r="NRC584" s="396"/>
      <c r="NRD584" s="396"/>
      <c r="NRE584" s="396"/>
      <c r="NRF584" s="396"/>
      <c r="NRG584" s="396"/>
      <c r="NRH584" s="396"/>
      <c r="NRI584" s="396"/>
      <c r="NRJ584" s="396"/>
      <c r="NRK584" s="396"/>
      <c r="NRL584" s="396"/>
      <c r="NRM584" s="396"/>
      <c r="NRN584" s="396"/>
      <c r="NRO584" s="396"/>
      <c r="NRP584" s="396"/>
      <c r="NRQ584" s="396"/>
      <c r="NRR584" s="396"/>
      <c r="NRS584" s="396"/>
      <c r="NRT584" s="396"/>
      <c r="NRU584" s="396"/>
      <c r="NRV584" s="396"/>
      <c r="NRW584" s="396"/>
      <c r="NRX584" s="396"/>
      <c r="NRY584" s="396"/>
      <c r="NRZ584" s="396"/>
      <c r="NSA584" s="396"/>
      <c r="NSB584" s="396"/>
      <c r="NSC584" s="396"/>
      <c r="NSD584" s="396"/>
      <c r="NSE584" s="396"/>
      <c r="NSF584" s="396"/>
      <c r="NSG584" s="396"/>
      <c r="NSH584" s="396"/>
      <c r="NSI584" s="396"/>
      <c r="NSJ584" s="396"/>
      <c r="NSK584" s="396"/>
      <c r="NSL584" s="396"/>
      <c r="NSM584" s="396"/>
      <c r="NSN584" s="396"/>
      <c r="NSO584" s="396"/>
      <c r="NSP584" s="396"/>
      <c r="NSQ584" s="396"/>
      <c r="NSR584" s="396"/>
      <c r="NSS584" s="396"/>
      <c r="NST584" s="396"/>
      <c r="NSU584" s="396"/>
      <c r="NSV584" s="396"/>
      <c r="NSW584" s="396"/>
      <c r="NSX584" s="396"/>
      <c r="NSY584" s="396"/>
      <c r="NSZ584" s="396"/>
      <c r="NTA584" s="396"/>
      <c r="NTB584" s="396"/>
      <c r="NTC584" s="396"/>
      <c r="NTD584" s="396"/>
      <c r="NTE584" s="396"/>
      <c r="NTF584" s="396"/>
      <c r="NTG584" s="396"/>
      <c r="NTH584" s="396"/>
      <c r="NTI584" s="396"/>
      <c r="NTJ584" s="396"/>
      <c r="NTK584" s="396"/>
      <c r="NTL584" s="396"/>
      <c r="NTM584" s="396"/>
      <c r="NTN584" s="396"/>
      <c r="NTO584" s="396"/>
      <c r="NTP584" s="396"/>
      <c r="NTQ584" s="396"/>
      <c r="NTR584" s="396"/>
      <c r="NTS584" s="396"/>
      <c r="NTT584" s="396"/>
      <c r="NTU584" s="396"/>
      <c r="NTV584" s="396"/>
      <c r="NTW584" s="396"/>
      <c r="NTX584" s="396"/>
      <c r="NTY584" s="396"/>
      <c r="NTZ584" s="396"/>
      <c r="NUA584" s="396"/>
      <c r="NUB584" s="396"/>
      <c r="NUC584" s="396"/>
      <c r="NUD584" s="396"/>
      <c r="NUE584" s="396"/>
      <c r="NUF584" s="396"/>
      <c r="NUG584" s="396"/>
      <c r="NUH584" s="396"/>
      <c r="NUI584" s="396"/>
      <c r="NUJ584" s="396"/>
      <c r="NUK584" s="396"/>
      <c r="NUL584" s="396"/>
      <c r="NUM584" s="396"/>
      <c r="NUN584" s="396"/>
      <c r="NUO584" s="396"/>
      <c r="NUP584" s="396"/>
      <c r="NUQ584" s="396"/>
      <c r="NUR584" s="396"/>
      <c r="NUS584" s="396"/>
      <c r="NUT584" s="396"/>
      <c r="NUU584" s="396"/>
      <c r="NUV584" s="396"/>
      <c r="NUW584" s="396"/>
      <c r="NUX584" s="396"/>
      <c r="NUY584" s="396"/>
      <c r="NUZ584" s="396"/>
      <c r="NVA584" s="396"/>
      <c r="NVB584" s="396"/>
      <c r="NVC584" s="396"/>
      <c r="NVD584" s="396"/>
      <c r="NVE584" s="396"/>
      <c r="NVF584" s="396"/>
      <c r="NVG584" s="396"/>
      <c r="NVH584" s="396"/>
      <c r="NVI584" s="396"/>
      <c r="NVJ584" s="396"/>
      <c r="NVK584" s="396"/>
      <c r="NVL584" s="396"/>
      <c r="NVM584" s="396"/>
      <c r="NVN584" s="396"/>
      <c r="NVO584" s="396"/>
      <c r="NVP584" s="396"/>
      <c r="NVQ584" s="396"/>
      <c r="NVR584" s="396"/>
      <c r="NVS584" s="396"/>
      <c r="NVT584" s="396"/>
      <c r="NVU584" s="396"/>
      <c r="NVV584" s="396"/>
      <c r="NVW584" s="396"/>
      <c r="NVX584" s="396"/>
      <c r="NVY584" s="396"/>
      <c r="NVZ584" s="396"/>
      <c r="NWA584" s="396"/>
      <c r="NWB584" s="396"/>
      <c r="NWC584" s="396"/>
      <c r="NWD584" s="396"/>
      <c r="NWE584" s="396"/>
      <c r="NWF584" s="396"/>
      <c r="NWG584" s="396"/>
      <c r="NWH584" s="396"/>
      <c r="NWI584" s="396"/>
      <c r="NWJ584" s="396"/>
      <c r="NWK584" s="396"/>
      <c r="NWL584" s="396"/>
      <c r="NWM584" s="396"/>
      <c r="NWN584" s="396"/>
      <c r="NWO584" s="396"/>
      <c r="NWP584" s="396"/>
      <c r="NWQ584" s="396"/>
      <c r="NWR584" s="396"/>
      <c r="NWS584" s="396"/>
      <c r="NWT584" s="396"/>
      <c r="NWU584" s="396"/>
      <c r="NWV584" s="396"/>
      <c r="NWW584" s="396"/>
      <c r="NWX584" s="396"/>
      <c r="NWY584" s="396"/>
      <c r="NWZ584" s="396"/>
      <c r="NXA584" s="396"/>
      <c r="NXB584" s="396"/>
      <c r="NXC584" s="396"/>
      <c r="NXD584" s="396"/>
      <c r="NXE584" s="396"/>
      <c r="NXF584" s="396"/>
      <c r="NXG584" s="396"/>
      <c r="NXH584" s="396"/>
      <c r="NXI584" s="396"/>
      <c r="NXJ584" s="396"/>
      <c r="NXK584" s="396"/>
      <c r="NXL584" s="396"/>
      <c r="NXM584" s="396"/>
      <c r="NXN584" s="396"/>
      <c r="NXO584" s="396"/>
      <c r="NXP584" s="396"/>
      <c r="NXQ584" s="396"/>
      <c r="NXR584" s="396"/>
      <c r="NXS584" s="396"/>
      <c r="NXT584" s="396"/>
      <c r="NXU584" s="396"/>
      <c r="NXV584" s="396"/>
      <c r="NXW584" s="396"/>
      <c r="NXX584" s="396"/>
      <c r="NXY584" s="396"/>
      <c r="NXZ584" s="396"/>
      <c r="NYA584" s="396"/>
      <c r="NYB584" s="396"/>
      <c r="NYC584" s="396"/>
      <c r="NYD584" s="396"/>
      <c r="NYE584" s="396"/>
      <c r="NYF584" s="396"/>
      <c r="NYG584" s="396"/>
      <c r="NYH584" s="396"/>
      <c r="NYI584" s="396"/>
      <c r="NYJ584" s="396"/>
      <c r="NYK584" s="396"/>
      <c r="NYL584" s="396"/>
      <c r="NYM584" s="396"/>
      <c r="NYN584" s="396"/>
      <c r="NYO584" s="396"/>
      <c r="NYP584" s="396"/>
      <c r="NYQ584" s="396"/>
      <c r="NYR584" s="396"/>
      <c r="NYS584" s="396"/>
      <c r="NYT584" s="396"/>
      <c r="NYU584" s="396"/>
      <c r="NYV584" s="396"/>
      <c r="NYW584" s="396"/>
      <c r="NYX584" s="396"/>
      <c r="NYY584" s="396"/>
      <c r="NYZ584" s="396"/>
      <c r="NZA584" s="396"/>
      <c r="NZB584" s="396"/>
      <c r="NZC584" s="396"/>
      <c r="NZD584" s="396"/>
      <c r="NZE584" s="396"/>
      <c r="NZF584" s="396"/>
      <c r="NZG584" s="396"/>
      <c r="NZH584" s="396"/>
      <c r="NZI584" s="396"/>
      <c r="NZJ584" s="396"/>
      <c r="NZK584" s="396"/>
      <c r="NZL584" s="396"/>
      <c r="NZM584" s="396"/>
      <c r="NZN584" s="396"/>
      <c r="NZO584" s="396"/>
      <c r="NZP584" s="396"/>
      <c r="NZQ584" s="396"/>
      <c r="NZR584" s="396"/>
      <c r="NZS584" s="396"/>
      <c r="NZT584" s="396"/>
      <c r="NZU584" s="396"/>
      <c r="NZV584" s="396"/>
      <c r="NZW584" s="396"/>
      <c r="NZX584" s="396"/>
      <c r="NZY584" s="396"/>
      <c r="NZZ584" s="396"/>
      <c r="OAA584" s="396"/>
      <c r="OAB584" s="396"/>
      <c r="OAC584" s="396"/>
      <c r="OAD584" s="396"/>
      <c r="OAE584" s="396"/>
      <c r="OAF584" s="396"/>
      <c r="OAG584" s="396"/>
      <c r="OAH584" s="396"/>
      <c r="OAI584" s="396"/>
      <c r="OAJ584" s="396"/>
      <c r="OAK584" s="396"/>
      <c r="OAL584" s="396"/>
      <c r="OAM584" s="396"/>
      <c r="OAN584" s="396"/>
      <c r="OAO584" s="396"/>
      <c r="OAP584" s="396"/>
      <c r="OAQ584" s="396"/>
      <c r="OAR584" s="396"/>
      <c r="OAS584" s="396"/>
      <c r="OAT584" s="396"/>
      <c r="OAU584" s="396"/>
      <c r="OAV584" s="396"/>
      <c r="OAW584" s="396"/>
      <c r="OAX584" s="396"/>
      <c r="OAY584" s="396"/>
      <c r="OAZ584" s="396"/>
      <c r="OBA584" s="396"/>
      <c r="OBB584" s="396"/>
      <c r="OBC584" s="396"/>
      <c r="OBD584" s="396"/>
      <c r="OBE584" s="396"/>
      <c r="OBF584" s="396"/>
      <c r="OBG584" s="396"/>
      <c r="OBH584" s="396"/>
      <c r="OBI584" s="396"/>
      <c r="OBJ584" s="396"/>
      <c r="OBK584" s="396"/>
      <c r="OBL584" s="396"/>
      <c r="OBM584" s="396"/>
      <c r="OBN584" s="396"/>
      <c r="OBO584" s="396"/>
      <c r="OBP584" s="396"/>
      <c r="OBQ584" s="396"/>
      <c r="OBR584" s="396"/>
      <c r="OBS584" s="396"/>
      <c r="OBT584" s="396"/>
      <c r="OBU584" s="396"/>
      <c r="OBV584" s="396"/>
      <c r="OBW584" s="396"/>
      <c r="OBX584" s="396"/>
      <c r="OBY584" s="396"/>
      <c r="OBZ584" s="396"/>
      <c r="OCA584" s="396"/>
      <c r="OCB584" s="396"/>
      <c r="OCC584" s="396"/>
      <c r="OCD584" s="396"/>
      <c r="OCE584" s="396"/>
      <c r="OCF584" s="396"/>
      <c r="OCG584" s="396"/>
      <c r="OCH584" s="396"/>
      <c r="OCI584" s="396"/>
      <c r="OCJ584" s="396"/>
      <c r="OCK584" s="396"/>
      <c r="OCL584" s="396"/>
      <c r="OCM584" s="396"/>
      <c r="OCN584" s="396"/>
      <c r="OCO584" s="396"/>
      <c r="OCP584" s="396"/>
      <c r="OCQ584" s="396"/>
      <c r="OCR584" s="396"/>
      <c r="OCS584" s="396"/>
      <c r="OCT584" s="396"/>
      <c r="OCU584" s="396"/>
      <c r="OCV584" s="396"/>
      <c r="OCW584" s="396"/>
      <c r="OCX584" s="396"/>
      <c r="OCY584" s="396"/>
      <c r="OCZ584" s="396"/>
      <c r="ODA584" s="396"/>
      <c r="ODB584" s="396"/>
      <c r="ODC584" s="396"/>
      <c r="ODD584" s="396"/>
      <c r="ODE584" s="396"/>
      <c r="ODF584" s="396"/>
      <c r="ODG584" s="396"/>
      <c r="ODH584" s="396"/>
      <c r="ODI584" s="396"/>
      <c r="ODJ584" s="396"/>
      <c r="ODK584" s="396"/>
      <c r="ODL584" s="396"/>
      <c r="ODM584" s="396"/>
      <c r="ODN584" s="396"/>
      <c r="ODO584" s="396"/>
      <c r="ODP584" s="396"/>
      <c r="ODQ584" s="396"/>
      <c r="ODR584" s="396"/>
      <c r="ODS584" s="396"/>
      <c r="ODT584" s="396"/>
      <c r="ODU584" s="396"/>
      <c r="ODV584" s="396"/>
      <c r="ODW584" s="396"/>
      <c r="ODX584" s="396"/>
      <c r="ODY584" s="396"/>
      <c r="ODZ584" s="396"/>
      <c r="OEA584" s="396"/>
      <c r="OEB584" s="396"/>
      <c r="OEC584" s="396"/>
      <c r="OED584" s="396"/>
      <c r="OEE584" s="396"/>
      <c r="OEF584" s="396"/>
      <c r="OEG584" s="396"/>
      <c r="OEH584" s="396"/>
      <c r="OEI584" s="396"/>
      <c r="OEJ584" s="396"/>
      <c r="OEK584" s="396"/>
      <c r="OEL584" s="396"/>
      <c r="OEM584" s="396"/>
      <c r="OEN584" s="396"/>
      <c r="OEO584" s="396"/>
      <c r="OEP584" s="396"/>
      <c r="OEQ584" s="396"/>
      <c r="OER584" s="396"/>
      <c r="OES584" s="396"/>
      <c r="OET584" s="396"/>
      <c r="OEU584" s="396"/>
      <c r="OEV584" s="396"/>
      <c r="OEW584" s="396"/>
      <c r="OEX584" s="396"/>
      <c r="OEY584" s="396"/>
      <c r="OEZ584" s="396"/>
      <c r="OFA584" s="396"/>
      <c r="OFB584" s="396"/>
      <c r="OFC584" s="396"/>
      <c r="OFD584" s="396"/>
      <c r="OFE584" s="396"/>
      <c r="OFF584" s="396"/>
      <c r="OFG584" s="396"/>
      <c r="OFH584" s="396"/>
      <c r="OFI584" s="396"/>
      <c r="OFJ584" s="396"/>
      <c r="OFK584" s="396"/>
      <c r="OFL584" s="396"/>
      <c r="OFM584" s="396"/>
      <c r="OFN584" s="396"/>
      <c r="OFO584" s="396"/>
      <c r="OFP584" s="396"/>
      <c r="OFQ584" s="396"/>
      <c r="OFR584" s="396"/>
      <c r="OFS584" s="396"/>
      <c r="OFT584" s="396"/>
      <c r="OFU584" s="396"/>
      <c r="OFV584" s="396"/>
      <c r="OFW584" s="396"/>
      <c r="OFX584" s="396"/>
      <c r="OFY584" s="396"/>
      <c r="OFZ584" s="396"/>
      <c r="OGA584" s="396"/>
      <c r="OGB584" s="396"/>
      <c r="OGC584" s="396"/>
      <c r="OGD584" s="396"/>
      <c r="OGE584" s="396"/>
      <c r="OGF584" s="396"/>
      <c r="OGG584" s="396"/>
      <c r="OGH584" s="396"/>
      <c r="OGI584" s="396"/>
      <c r="OGJ584" s="396"/>
      <c r="OGK584" s="396"/>
      <c r="OGL584" s="396"/>
      <c r="OGM584" s="396"/>
      <c r="OGN584" s="396"/>
      <c r="OGO584" s="396"/>
      <c r="OGP584" s="396"/>
      <c r="OGQ584" s="396"/>
      <c r="OGR584" s="396"/>
      <c r="OGS584" s="396"/>
      <c r="OGT584" s="396"/>
      <c r="OGU584" s="396"/>
      <c r="OGV584" s="396"/>
      <c r="OGW584" s="396"/>
      <c r="OGX584" s="396"/>
      <c r="OGY584" s="396"/>
      <c r="OGZ584" s="396"/>
      <c r="OHA584" s="396"/>
      <c r="OHB584" s="396"/>
      <c r="OHC584" s="396"/>
      <c r="OHD584" s="396"/>
      <c r="OHE584" s="396"/>
      <c r="OHF584" s="396"/>
      <c r="OHG584" s="396"/>
      <c r="OHH584" s="396"/>
      <c r="OHI584" s="396"/>
      <c r="OHJ584" s="396"/>
      <c r="OHK584" s="396"/>
      <c r="OHL584" s="396"/>
      <c r="OHM584" s="396"/>
      <c r="OHN584" s="396"/>
      <c r="OHO584" s="396"/>
      <c r="OHP584" s="396"/>
      <c r="OHQ584" s="396"/>
      <c r="OHR584" s="396"/>
      <c r="OHS584" s="396"/>
      <c r="OHT584" s="396"/>
      <c r="OHU584" s="396"/>
      <c r="OHV584" s="396"/>
      <c r="OHW584" s="396"/>
      <c r="OHX584" s="396"/>
      <c r="OHY584" s="396"/>
      <c r="OHZ584" s="396"/>
      <c r="OIA584" s="396"/>
      <c r="OIB584" s="396"/>
      <c r="OIC584" s="396"/>
      <c r="OID584" s="396"/>
      <c r="OIE584" s="396"/>
      <c r="OIF584" s="396"/>
      <c r="OIG584" s="396"/>
      <c r="OIH584" s="396"/>
      <c r="OII584" s="396"/>
      <c r="OIJ584" s="396"/>
      <c r="OIK584" s="396"/>
      <c r="OIL584" s="396"/>
      <c r="OIM584" s="396"/>
      <c r="OIN584" s="396"/>
      <c r="OIO584" s="396"/>
      <c r="OIP584" s="396"/>
      <c r="OIQ584" s="396"/>
      <c r="OIR584" s="396"/>
      <c r="OIS584" s="396"/>
      <c r="OIT584" s="396"/>
      <c r="OIU584" s="396"/>
      <c r="OIV584" s="396"/>
      <c r="OIW584" s="396"/>
      <c r="OIX584" s="396"/>
      <c r="OIY584" s="396"/>
      <c r="OIZ584" s="396"/>
      <c r="OJA584" s="396"/>
      <c r="OJB584" s="396"/>
      <c r="OJC584" s="396"/>
      <c r="OJD584" s="396"/>
      <c r="OJE584" s="396"/>
      <c r="OJF584" s="396"/>
      <c r="OJG584" s="396"/>
      <c r="OJH584" s="396"/>
      <c r="OJI584" s="396"/>
      <c r="OJJ584" s="396"/>
      <c r="OJK584" s="396"/>
      <c r="OJL584" s="396"/>
      <c r="OJM584" s="396"/>
      <c r="OJN584" s="396"/>
      <c r="OJO584" s="396"/>
      <c r="OJP584" s="396"/>
      <c r="OJQ584" s="396"/>
      <c r="OJR584" s="396"/>
      <c r="OJS584" s="396"/>
      <c r="OJT584" s="396"/>
      <c r="OJU584" s="396"/>
      <c r="OJV584" s="396"/>
      <c r="OJW584" s="396"/>
      <c r="OJX584" s="396"/>
      <c r="OJY584" s="396"/>
      <c r="OJZ584" s="396"/>
      <c r="OKA584" s="396"/>
      <c r="OKB584" s="396"/>
      <c r="OKC584" s="396"/>
      <c r="OKD584" s="396"/>
      <c r="OKE584" s="396"/>
      <c r="OKF584" s="396"/>
      <c r="OKG584" s="396"/>
      <c r="OKH584" s="396"/>
      <c r="OKI584" s="396"/>
      <c r="OKJ584" s="396"/>
      <c r="OKK584" s="396"/>
      <c r="OKL584" s="396"/>
      <c r="OKM584" s="396"/>
      <c r="OKN584" s="396"/>
      <c r="OKO584" s="396"/>
      <c r="OKP584" s="396"/>
      <c r="OKQ584" s="396"/>
      <c r="OKR584" s="396"/>
      <c r="OKS584" s="396"/>
      <c r="OKT584" s="396"/>
      <c r="OKU584" s="396"/>
      <c r="OKV584" s="396"/>
      <c r="OKW584" s="396"/>
      <c r="OKX584" s="396"/>
      <c r="OKY584" s="396"/>
      <c r="OKZ584" s="396"/>
      <c r="OLA584" s="396"/>
      <c r="OLB584" s="396"/>
      <c r="OLC584" s="396"/>
      <c r="OLD584" s="396"/>
      <c r="OLE584" s="396"/>
      <c r="OLF584" s="396"/>
      <c r="OLG584" s="396"/>
      <c r="OLH584" s="396"/>
      <c r="OLI584" s="396"/>
      <c r="OLJ584" s="396"/>
      <c r="OLK584" s="396"/>
      <c r="OLL584" s="396"/>
      <c r="OLM584" s="396"/>
      <c r="OLN584" s="396"/>
      <c r="OLO584" s="396"/>
      <c r="OLP584" s="396"/>
      <c r="OLQ584" s="396"/>
      <c r="OLR584" s="396"/>
      <c r="OLS584" s="396"/>
      <c r="OLT584" s="396"/>
      <c r="OLU584" s="396"/>
      <c r="OLV584" s="396"/>
      <c r="OLW584" s="396"/>
      <c r="OLX584" s="396"/>
      <c r="OLY584" s="396"/>
      <c r="OLZ584" s="396"/>
      <c r="OMA584" s="396"/>
      <c r="OMB584" s="396"/>
      <c r="OMC584" s="396"/>
      <c r="OMD584" s="396"/>
      <c r="OME584" s="396"/>
      <c r="OMF584" s="396"/>
      <c r="OMG584" s="396"/>
      <c r="OMH584" s="396"/>
      <c r="OMI584" s="396"/>
      <c r="OMJ584" s="396"/>
      <c r="OMK584" s="396"/>
      <c r="OML584" s="396"/>
      <c r="OMM584" s="396"/>
      <c r="OMN584" s="396"/>
      <c r="OMO584" s="396"/>
      <c r="OMP584" s="396"/>
      <c r="OMQ584" s="396"/>
      <c r="OMR584" s="396"/>
      <c r="OMS584" s="396"/>
      <c r="OMT584" s="396"/>
      <c r="OMU584" s="396"/>
      <c r="OMV584" s="396"/>
      <c r="OMW584" s="396"/>
      <c r="OMX584" s="396"/>
      <c r="OMY584" s="396"/>
      <c r="OMZ584" s="396"/>
      <c r="ONA584" s="396"/>
      <c r="ONB584" s="396"/>
      <c r="ONC584" s="396"/>
      <c r="OND584" s="396"/>
      <c r="ONE584" s="396"/>
      <c r="ONF584" s="396"/>
      <c r="ONG584" s="396"/>
      <c r="ONH584" s="396"/>
      <c r="ONI584" s="396"/>
      <c r="ONJ584" s="396"/>
      <c r="ONK584" s="396"/>
      <c r="ONL584" s="396"/>
      <c r="ONM584" s="396"/>
      <c r="ONN584" s="396"/>
      <c r="ONO584" s="396"/>
      <c r="ONP584" s="396"/>
      <c r="ONQ584" s="396"/>
      <c r="ONR584" s="396"/>
      <c r="ONS584" s="396"/>
      <c r="ONT584" s="396"/>
      <c r="ONU584" s="396"/>
      <c r="ONV584" s="396"/>
      <c r="ONW584" s="396"/>
      <c r="ONX584" s="396"/>
      <c r="ONY584" s="396"/>
      <c r="ONZ584" s="396"/>
      <c r="OOA584" s="396"/>
      <c r="OOB584" s="396"/>
      <c r="OOC584" s="396"/>
      <c r="OOD584" s="396"/>
      <c r="OOE584" s="396"/>
      <c r="OOF584" s="396"/>
      <c r="OOG584" s="396"/>
      <c r="OOH584" s="396"/>
      <c r="OOI584" s="396"/>
      <c r="OOJ584" s="396"/>
      <c r="OOK584" s="396"/>
      <c r="OOL584" s="396"/>
      <c r="OOM584" s="396"/>
      <c r="OON584" s="396"/>
      <c r="OOO584" s="396"/>
      <c r="OOP584" s="396"/>
      <c r="OOQ584" s="396"/>
      <c r="OOR584" s="396"/>
      <c r="OOS584" s="396"/>
      <c r="OOT584" s="396"/>
      <c r="OOU584" s="396"/>
      <c r="OOV584" s="396"/>
      <c r="OOW584" s="396"/>
      <c r="OOX584" s="396"/>
      <c r="OOY584" s="396"/>
      <c r="OOZ584" s="396"/>
      <c r="OPA584" s="396"/>
      <c r="OPB584" s="396"/>
      <c r="OPC584" s="396"/>
      <c r="OPD584" s="396"/>
      <c r="OPE584" s="396"/>
      <c r="OPF584" s="396"/>
      <c r="OPG584" s="396"/>
      <c r="OPH584" s="396"/>
      <c r="OPI584" s="396"/>
      <c r="OPJ584" s="396"/>
      <c r="OPK584" s="396"/>
      <c r="OPL584" s="396"/>
      <c r="OPM584" s="396"/>
      <c r="OPN584" s="396"/>
      <c r="OPO584" s="396"/>
      <c r="OPP584" s="396"/>
      <c r="OPQ584" s="396"/>
      <c r="OPR584" s="396"/>
      <c r="OPS584" s="396"/>
      <c r="OPT584" s="396"/>
      <c r="OPU584" s="396"/>
      <c r="OPV584" s="396"/>
      <c r="OPW584" s="396"/>
      <c r="OPX584" s="396"/>
      <c r="OPY584" s="396"/>
      <c r="OPZ584" s="396"/>
      <c r="OQA584" s="396"/>
      <c r="OQB584" s="396"/>
      <c r="OQC584" s="396"/>
      <c r="OQD584" s="396"/>
      <c r="OQE584" s="396"/>
      <c r="OQF584" s="396"/>
      <c r="OQG584" s="396"/>
      <c r="OQH584" s="396"/>
      <c r="OQI584" s="396"/>
      <c r="OQJ584" s="396"/>
      <c r="OQK584" s="396"/>
      <c r="OQL584" s="396"/>
      <c r="OQM584" s="396"/>
      <c r="OQN584" s="396"/>
      <c r="OQO584" s="396"/>
      <c r="OQP584" s="396"/>
      <c r="OQQ584" s="396"/>
      <c r="OQR584" s="396"/>
      <c r="OQS584" s="396"/>
      <c r="OQT584" s="396"/>
      <c r="OQU584" s="396"/>
      <c r="OQV584" s="396"/>
      <c r="OQW584" s="396"/>
      <c r="OQX584" s="396"/>
      <c r="OQY584" s="396"/>
      <c r="OQZ584" s="396"/>
      <c r="ORA584" s="396"/>
      <c r="ORB584" s="396"/>
      <c r="ORC584" s="396"/>
      <c r="ORD584" s="396"/>
      <c r="ORE584" s="396"/>
      <c r="ORF584" s="396"/>
      <c r="ORG584" s="396"/>
      <c r="ORH584" s="396"/>
      <c r="ORI584" s="396"/>
      <c r="ORJ584" s="396"/>
      <c r="ORK584" s="396"/>
      <c r="ORL584" s="396"/>
      <c r="ORM584" s="396"/>
      <c r="ORN584" s="396"/>
      <c r="ORO584" s="396"/>
      <c r="ORP584" s="396"/>
      <c r="ORQ584" s="396"/>
      <c r="ORR584" s="396"/>
      <c r="ORS584" s="396"/>
      <c r="ORT584" s="396"/>
      <c r="ORU584" s="396"/>
      <c r="ORV584" s="396"/>
      <c r="ORW584" s="396"/>
      <c r="ORX584" s="396"/>
      <c r="ORY584" s="396"/>
      <c r="ORZ584" s="396"/>
      <c r="OSA584" s="396"/>
      <c r="OSB584" s="396"/>
      <c r="OSC584" s="396"/>
      <c r="OSD584" s="396"/>
      <c r="OSE584" s="396"/>
      <c r="OSF584" s="396"/>
      <c r="OSG584" s="396"/>
      <c r="OSH584" s="396"/>
      <c r="OSI584" s="396"/>
      <c r="OSJ584" s="396"/>
      <c r="OSK584" s="396"/>
      <c r="OSL584" s="396"/>
      <c r="OSM584" s="396"/>
      <c r="OSN584" s="396"/>
      <c r="OSO584" s="396"/>
      <c r="OSP584" s="396"/>
      <c r="OSQ584" s="396"/>
      <c r="OSR584" s="396"/>
      <c r="OSS584" s="396"/>
      <c r="OST584" s="396"/>
      <c r="OSU584" s="396"/>
      <c r="OSV584" s="396"/>
      <c r="OSW584" s="396"/>
      <c r="OSX584" s="396"/>
      <c r="OSY584" s="396"/>
      <c r="OSZ584" s="396"/>
      <c r="OTA584" s="396"/>
      <c r="OTB584" s="396"/>
      <c r="OTC584" s="396"/>
      <c r="OTD584" s="396"/>
      <c r="OTE584" s="396"/>
      <c r="OTF584" s="396"/>
      <c r="OTG584" s="396"/>
      <c r="OTH584" s="396"/>
      <c r="OTI584" s="396"/>
      <c r="OTJ584" s="396"/>
      <c r="OTK584" s="396"/>
      <c r="OTL584" s="396"/>
      <c r="OTM584" s="396"/>
      <c r="OTN584" s="396"/>
      <c r="OTO584" s="396"/>
      <c r="OTP584" s="396"/>
      <c r="OTQ584" s="396"/>
      <c r="OTR584" s="396"/>
      <c r="OTS584" s="396"/>
      <c r="OTT584" s="396"/>
      <c r="OTU584" s="396"/>
      <c r="OTV584" s="396"/>
      <c r="OTW584" s="396"/>
      <c r="OTX584" s="396"/>
      <c r="OTY584" s="396"/>
      <c r="OTZ584" s="396"/>
      <c r="OUA584" s="396"/>
      <c r="OUB584" s="396"/>
      <c r="OUC584" s="396"/>
      <c r="OUD584" s="396"/>
      <c r="OUE584" s="396"/>
      <c r="OUF584" s="396"/>
      <c r="OUG584" s="396"/>
      <c r="OUH584" s="396"/>
      <c r="OUI584" s="396"/>
      <c r="OUJ584" s="396"/>
      <c r="OUK584" s="396"/>
      <c r="OUL584" s="396"/>
      <c r="OUM584" s="396"/>
      <c r="OUN584" s="396"/>
      <c r="OUO584" s="396"/>
      <c r="OUP584" s="396"/>
      <c r="OUQ584" s="396"/>
      <c r="OUR584" s="396"/>
      <c r="OUS584" s="396"/>
      <c r="OUT584" s="396"/>
      <c r="OUU584" s="396"/>
      <c r="OUV584" s="396"/>
      <c r="OUW584" s="396"/>
      <c r="OUX584" s="396"/>
      <c r="OUY584" s="396"/>
      <c r="OUZ584" s="396"/>
      <c r="OVA584" s="396"/>
      <c r="OVB584" s="396"/>
      <c r="OVC584" s="396"/>
      <c r="OVD584" s="396"/>
      <c r="OVE584" s="396"/>
      <c r="OVF584" s="396"/>
      <c r="OVG584" s="396"/>
      <c r="OVH584" s="396"/>
      <c r="OVI584" s="396"/>
      <c r="OVJ584" s="396"/>
      <c r="OVK584" s="396"/>
      <c r="OVL584" s="396"/>
      <c r="OVM584" s="396"/>
      <c r="OVN584" s="396"/>
      <c r="OVO584" s="396"/>
      <c r="OVP584" s="396"/>
      <c r="OVQ584" s="396"/>
      <c r="OVR584" s="396"/>
      <c r="OVS584" s="396"/>
      <c r="OVT584" s="396"/>
      <c r="OVU584" s="396"/>
      <c r="OVV584" s="396"/>
      <c r="OVW584" s="396"/>
      <c r="OVX584" s="396"/>
      <c r="OVY584" s="396"/>
      <c r="OVZ584" s="396"/>
      <c r="OWA584" s="396"/>
      <c r="OWB584" s="396"/>
      <c r="OWC584" s="396"/>
      <c r="OWD584" s="396"/>
      <c r="OWE584" s="396"/>
      <c r="OWF584" s="396"/>
      <c r="OWG584" s="396"/>
      <c r="OWH584" s="396"/>
      <c r="OWI584" s="396"/>
      <c r="OWJ584" s="396"/>
      <c r="OWK584" s="396"/>
      <c r="OWL584" s="396"/>
      <c r="OWM584" s="396"/>
      <c r="OWN584" s="396"/>
      <c r="OWO584" s="396"/>
      <c r="OWP584" s="396"/>
      <c r="OWQ584" s="396"/>
      <c r="OWR584" s="396"/>
      <c r="OWS584" s="396"/>
      <c r="OWT584" s="396"/>
      <c r="OWU584" s="396"/>
      <c r="OWV584" s="396"/>
      <c r="OWW584" s="396"/>
      <c r="OWX584" s="396"/>
      <c r="OWY584" s="396"/>
      <c r="OWZ584" s="396"/>
      <c r="OXA584" s="396"/>
      <c r="OXB584" s="396"/>
      <c r="OXC584" s="396"/>
      <c r="OXD584" s="396"/>
      <c r="OXE584" s="396"/>
      <c r="OXF584" s="396"/>
      <c r="OXG584" s="396"/>
      <c r="OXH584" s="396"/>
      <c r="OXI584" s="396"/>
      <c r="OXJ584" s="396"/>
      <c r="OXK584" s="396"/>
      <c r="OXL584" s="396"/>
      <c r="OXM584" s="396"/>
      <c r="OXN584" s="396"/>
      <c r="OXO584" s="396"/>
      <c r="OXP584" s="396"/>
      <c r="OXQ584" s="396"/>
      <c r="OXR584" s="396"/>
      <c r="OXS584" s="396"/>
      <c r="OXT584" s="396"/>
      <c r="OXU584" s="396"/>
      <c r="OXV584" s="396"/>
      <c r="OXW584" s="396"/>
      <c r="OXX584" s="396"/>
      <c r="OXY584" s="396"/>
      <c r="OXZ584" s="396"/>
      <c r="OYA584" s="396"/>
      <c r="OYB584" s="396"/>
      <c r="OYC584" s="396"/>
      <c r="OYD584" s="396"/>
      <c r="OYE584" s="396"/>
      <c r="OYF584" s="396"/>
      <c r="OYG584" s="396"/>
      <c r="OYH584" s="396"/>
      <c r="OYI584" s="396"/>
      <c r="OYJ584" s="396"/>
      <c r="OYK584" s="396"/>
      <c r="OYL584" s="396"/>
      <c r="OYM584" s="396"/>
      <c r="OYN584" s="396"/>
      <c r="OYO584" s="396"/>
      <c r="OYP584" s="396"/>
      <c r="OYQ584" s="396"/>
      <c r="OYR584" s="396"/>
      <c r="OYS584" s="396"/>
      <c r="OYT584" s="396"/>
      <c r="OYU584" s="396"/>
      <c r="OYV584" s="396"/>
      <c r="OYW584" s="396"/>
      <c r="OYX584" s="396"/>
      <c r="OYY584" s="396"/>
      <c r="OYZ584" s="396"/>
      <c r="OZA584" s="396"/>
      <c r="OZB584" s="396"/>
      <c r="OZC584" s="396"/>
      <c r="OZD584" s="396"/>
      <c r="OZE584" s="396"/>
      <c r="OZF584" s="396"/>
      <c r="OZG584" s="396"/>
      <c r="OZH584" s="396"/>
      <c r="OZI584" s="396"/>
      <c r="OZJ584" s="396"/>
      <c r="OZK584" s="396"/>
      <c r="OZL584" s="396"/>
      <c r="OZM584" s="396"/>
      <c r="OZN584" s="396"/>
      <c r="OZO584" s="396"/>
      <c r="OZP584" s="396"/>
      <c r="OZQ584" s="396"/>
      <c r="OZR584" s="396"/>
      <c r="OZS584" s="396"/>
      <c r="OZT584" s="396"/>
      <c r="OZU584" s="396"/>
      <c r="OZV584" s="396"/>
      <c r="OZW584" s="396"/>
      <c r="OZX584" s="396"/>
      <c r="OZY584" s="396"/>
      <c r="OZZ584" s="396"/>
      <c r="PAA584" s="396"/>
      <c r="PAB584" s="396"/>
      <c r="PAC584" s="396"/>
      <c r="PAD584" s="396"/>
      <c r="PAE584" s="396"/>
      <c r="PAF584" s="396"/>
      <c r="PAG584" s="396"/>
      <c r="PAH584" s="396"/>
      <c r="PAI584" s="396"/>
      <c r="PAJ584" s="396"/>
      <c r="PAK584" s="396"/>
      <c r="PAL584" s="396"/>
      <c r="PAM584" s="396"/>
      <c r="PAN584" s="396"/>
      <c r="PAO584" s="396"/>
      <c r="PAP584" s="396"/>
      <c r="PAQ584" s="396"/>
      <c r="PAR584" s="396"/>
      <c r="PAS584" s="396"/>
      <c r="PAT584" s="396"/>
      <c r="PAU584" s="396"/>
      <c r="PAV584" s="396"/>
      <c r="PAW584" s="396"/>
      <c r="PAX584" s="396"/>
      <c r="PAY584" s="396"/>
      <c r="PAZ584" s="396"/>
      <c r="PBA584" s="396"/>
      <c r="PBB584" s="396"/>
      <c r="PBC584" s="396"/>
      <c r="PBD584" s="396"/>
      <c r="PBE584" s="396"/>
      <c r="PBF584" s="396"/>
      <c r="PBG584" s="396"/>
      <c r="PBH584" s="396"/>
      <c r="PBI584" s="396"/>
      <c r="PBJ584" s="396"/>
      <c r="PBK584" s="396"/>
      <c r="PBL584" s="396"/>
      <c r="PBM584" s="396"/>
      <c r="PBN584" s="396"/>
      <c r="PBO584" s="396"/>
      <c r="PBP584" s="396"/>
      <c r="PBQ584" s="396"/>
      <c r="PBR584" s="396"/>
      <c r="PBS584" s="396"/>
      <c r="PBT584" s="396"/>
      <c r="PBU584" s="396"/>
      <c r="PBV584" s="396"/>
      <c r="PBW584" s="396"/>
      <c r="PBX584" s="396"/>
      <c r="PBY584" s="396"/>
      <c r="PBZ584" s="396"/>
      <c r="PCA584" s="396"/>
      <c r="PCB584" s="396"/>
      <c r="PCC584" s="396"/>
      <c r="PCD584" s="396"/>
      <c r="PCE584" s="396"/>
      <c r="PCF584" s="396"/>
      <c r="PCG584" s="396"/>
      <c r="PCH584" s="396"/>
      <c r="PCI584" s="396"/>
      <c r="PCJ584" s="396"/>
      <c r="PCK584" s="396"/>
      <c r="PCL584" s="396"/>
      <c r="PCM584" s="396"/>
      <c r="PCN584" s="396"/>
      <c r="PCO584" s="396"/>
      <c r="PCP584" s="396"/>
      <c r="PCQ584" s="396"/>
      <c r="PCR584" s="396"/>
      <c r="PCS584" s="396"/>
      <c r="PCT584" s="396"/>
      <c r="PCU584" s="396"/>
      <c r="PCV584" s="396"/>
      <c r="PCW584" s="396"/>
      <c r="PCX584" s="396"/>
      <c r="PCY584" s="396"/>
      <c r="PCZ584" s="396"/>
      <c r="PDA584" s="396"/>
      <c r="PDB584" s="396"/>
      <c r="PDC584" s="396"/>
      <c r="PDD584" s="396"/>
      <c r="PDE584" s="396"/>
      <c r="PDF584" s="396"/>
      <c r="PDG584" s="396"/>
      <c r="PDH584" s="396"/>
      <c r="PDI584" s="396"/>
      <c r="PDJ584" s="396"/>
      <c r="PDK584" s="396"/>
      <c r="PDL584" s="396"/>
      <c r="PDM584" s="396"/>
      <c r="PDN584" s="396"/>
      <c r="PDO584" s="396"/>
      <c r="PDP584" s="396"/>
      <c r="PDQ584" s="396"/>
      <c r="PDR584" s="396"/>
      <c r="PDS584" s="396"/>
      <c r="PDT584" s="396"/>
      <c r="PDU584" s="396"/>
      <c r="PDV584" s="396"/>
      <c r="PDW584" s="396"/>
      <c r="PDX584" s="396"/>
      <c r="PDY584" s="396"/>
      <c r="PDZ584" s="396"/>
      <c r="PEA584" s="396"/>
      <c r="PEB584" s="396"/>
      <c r="PEC584" s="396"/>
      <c r="PED584" s="396"/>
      <c r="PEE584" s="396"/>
      <c r="PEF584" s="396"/>
      <c r="PEG584" s="396"/>
      <c r="PEH584" s="396"/>
      <c r="PEI584" s="396"/>
      <c r="PEJ584" s="396"/>
      <c r="PEK584" s="396"/>
      <c r="PEL584" s="396"/>
      <c r="PEM584" s="396"/>
      <c r="PEN584" s="396"/>
      <c r="PEO584" s="396"/>
      <c r="PEP584" s="396"/>
      <c r="PEQ584" s="396"/>
      <c r="PER584" s="396"/>
      <c r="PES584" s="396"/>
      <c r="PET584" s="396"/>
      <c r="PEU584" s="396"/>
      <c r="PEV584" s="396"/>
      <c r="PEW584" s="396"/>
      <c r="PEX584" s="396"/>
      <c r="PEY584" s="396"/>
      <c r="PEZ584" s="396"/>
      <c r="PFA584" s="396"/>
      <c r="PFB584" s="396"/>
      <c r="PFC584" s="396"/>
      <c r="PFD584" s="396"/>
      <c r="PFE584" s="396"/>
      <c r="PFF584" s="396"/>
      <c r="PFG584" s="396"/>
      <c r="PFH584" s="396"/>
      <c r="PFI584" s="396"/>
      <c r="PFJ584" s="396"/>
      <c r="PFK584" s="396"/>
      <c r="PFL584" s="396"/>
      <c r="PFM584" s="396"/>
      <c r="PFN584" s="396"/>
      <c r="PFO584" s="396"/>
      <c r="PFP584" s="396"/>
      <c r="PFQ584" s="396"/>
      <c r="PFR584" s="396"/>
      <c r="PFS584" s="396"/>
      <c r="PFT584" s="396"/>
      <c r="PFU584" s="396"/>
      <c r="PFV584" s="396"/>
      <c r="PFW584" s="396"/>
      <c r="PFX584" s="396"/>
      <c r="PFY584" s="396"/>
      <c r="PFZ584" s="396"/>
      <c r="PGA584" s="396"/>
      <c r="PGB584" s="396"/>
      <c r="PGC584" s="396"/>
      <c r="PGD584" s="396"/>
      <c r="PGE584" s="396"/>
      <c r="PGF584" s="396"/>
      <c r="PGG584" s="396"/>
      <c r="PGH584" s="396"/>
      <c r="PGI584" s="396"/>
      <c r="PGJ584" s="396"/>
      <c r="PGK584" s="396"/>
      <c r="PGL584" s="396"/>
      <c r="PGM584" s="396"/>
      <c r="PGN584" s="396"/>
      <c r="PGO584" s="396"/>
      <c r="PGP584" s="396"/>
      <c r="PGQ584" s="396"/>
      <c r="PGR584" s="396"/>
      <c r="PGS584" s="396"/>
      <c r="PGT584" s="396"/>
      <c r="PGU584" s="396"/>
      <c r="PGV584" s="396"/>
      <c r="PGW584" s="396"/>
      <c r="PGX584" s="396"/>
      <c r="PGY584" s="396"/>
      <c r="PGZ584" s="396"/>
      <c r="PHA584" s="396"/>
      <c r="PHB584" s="396"/>
      <c r="PHC584" s="396"/>
      <c r="PHD584" s="396"/>
      <c r="PHE584" s="396"/>
      <c r="PHF584" s="396"/>
      <c r="PHG584" s="396"/>
      <c r="PHH584" s="396"/>
      <c r="PHI584" s="396"/>
      <c r="PHJ584" s="396"/>
      <c r="PHK584" s="396"/>
      <c r="PHL584" s="396"/>
      <c r="PHM584" s="396"/>
      <c r="PHN584" s="396"/>
      <c r="PHO584" s="396"/>
      <c r="PHP584" s="396"/>
      <c r="PHQ584" s="396"/>
      <c r="PHR584" s="396"/>
      <c r="PHS584" s="396"/>
      <c r="PHT584" s="396"/>
      <c r="PHU584" s="396"/>
      <c r="PHV584" s="396"/>
      <c r="PHW584" s="396"/>
      <c r="PHX584" s="396"/>
      <c r="PHY584" s="396"/>
      <c r="PHZ584" s="396"/>
      <c r="PIA584" s="396"/>
      <c r="PIB584" s="396"/>
      <c r="PIC584" s="396"/>
      <c r="PID584" s="396"/>
      <c r="PIE584" s="396"/>
      <c r="PIF584" s="396"/>
      <c r="PIG584" s="396"/>
      <c r="PIH584" s="396"/>
      <c r="PII584" s="396"/>
      <c r="PIJ584" s="396"/>
      <c r="PIK584" s="396"/>
      <c r="PIL584" s="396"/>
      <c r="PIM584" s="396"/>
      <c r="PIN584" s="396"/>
      <c r="PIO584" s="396"/>
      <c r="PIP584" s="396"/>
      <c r="PIQ584" s="396"/>
      <c r="PIR584" s="396"/>
      <c r="PIS584" s="396"/>
      <c r="PIT584" s="396"/>
      <c r="PIU584" s="396"/>
      <c r="PIV584" s="396"/>
      <c r="PIW584" s="396"/>
      <c r="PIX584" s="396"/>
      <c r="PIY584" s="396"/>
      <c r="PIZ584" s="396"/>
      <c r="PJA584" s="396"/>
      <c r="PJB584" s="396"/>
      <c r="PJC584" s="396"/>
      <c r="PJD584" s="396"/>
      <c r="PJE584" s="396"/>
      <c r="PJF584" s="396"/>
      <c r="PJG584" s="396"/>
      <c r="PJH584" s="396"/>
      <c r="PJI584" s="396"/>
      <c r="PJJ584" s="396"/>
      <c r="PJK584" s="396"/>
      <c r="PJL584" s="396"/>
      <c r="PJM584" s="396"/>
      <c r="PJN584" s="396"/>
      <c r="PJO584" s="396"/>
      <c r="PJP584" s="396"/>
      <c r="PJQ584" s="396"/>
      <c r="PJR584" s="396"/>
      <c r="PJS584" s="396"/>
      <c r="PJT584" s="396"/>
      <c r="PJU584" s="396"/>
      <c r="PJV584" s="396"/>
      <c r="PJW584" s="396"/>
      <c r="PJX584" s="396"/>
      <c r="PJY584" s="396"/>
      <c r="PJZ584" s="396"/>
      <c r="PKA584" s="396"/>
      <c r="PKB584" s="396"/>
      <c r="PKC584" s="396"/>
      <c r="PKD584" s="396"/>
      <c r="PKE584" s="396"/>
      <c r="PKF584" s="396"/>
      <c r="PKG584" s="396"/>
      <c r="PKH584" s="396"/>
      <c r="PKI584" s="396"/>
      <c r="PKJ584" s="396"/>
      <c r="PKK584" s="396"/>
      <c r="PKL584" s="396"/>
      <c r="PKM584" s="396"/>
      <c r="PKN584" s="396"/>
      <c r="PKO584" s="396"/>
      <c r="PKP584" s="396"/>
      <c r="PKQ584" s="396"/>
      <c r="PKR584" s="396"/>
      <c r="PKS584" s="396"/>
      <c r="PKT584" s="396"/>
      <c r="PKU584" s="396"/>
      <c r="PKV584" s="396"/>
      <c r="PKW584" s="396"/>
      <c r="PKX584" s="396"/>
      <c r="PKY584" s="396"/>
      <c r="PKZ584" s="396"/>
      <c r="PLA584" s="396"/>
      <c r="PLB584" s="396"/>
      <c r="PLC584" s="396"/>
      <c r="PLD584" s="396"/>
      <c r="PLE584" s="396"/>
      <c r="PLF584" s="396"/>
      <c r="PLG584" s="396"/>
      <c r="PLH584" s="396"/>
      <c r="PLI584" s="396"/>
      <c r="PLJ584" s="396"/>
      <c r="PLK584" s="396"/>
      <c r="PLL584" s="396"/>
      <c r="PLM584" s="396"/>
      <c r="PLN584" s="396"/>
      <c r="PLO584" s="396"/>
      <c r="PLP584" s="396"/>
      <c r="PLQ584" s="396"/>
      <c r="PLR584" s="396"/>
      <c r="PLS584" s="396"/>
      <c r="PLT584" s="396"/>
      <c r="PLU584" s="396"/>
      <c r="PLV584" s="396"/>
      <c r="PLW584" s="396"/>
      <c r="PLX584" s="396"/>
      <c r="PLY584" s="396"/>
      <c r="PLZ584" s="396"/>
      <c r="PMA584" s="396"/>
      <c r="PMB584" s="396"/>
      <c r="PMC584" s="396"/>
      <c r="PMD584" s="396"/>
      <c r="PME584" s="396"/>
      <c r="PMF584" s="396"/>
      <c r="PMG584" s="396"/>
      <c r="PMH584" s="396"/>
      <c r="PMI584" s="396"/>
      <c r="PMJ584" s="396"/>
      <c r="PMK584" s="396"/>
      <c r="PML584" s="396"/>
      <c r="PMM584" s="396"/>
      <c r="PMN584" s="396"/>
      <c r="PMO584" s="396"/>
      <c r="PMP584" s="396"/>
      <c r="PMQ584" s="396"/>
      <c r="PMR584" s="396"/>
      <c r="PMS584" s="396"/>
      <c r="PMT584" s="396"/>
      <c r="PMU584" s="396"/>
      <c r="PMV584" s="396"/>
      <c r="PMW584" s="396"/>
      <c r="PMX584" s="396"/>
      <c r="PMY584" s="396"/>
      <c r="PMZ584" s="396"/>
      <c r="PNA584" s="396"/>
      <c r="PNB584" s="396"/>
      <c r="PNC584" s="396"/>
      <c r="PND584" s="396"/>
      <c r="PNE584" s="396"/>
      <c r="PNF584" s="396"/>
      <c r="PNG584" s="396"/>
      <c r="PNH584" s="396"/>
      <c r="PNI584" s="396"/>
      <c r="PNJ584" s="396"/>
      <c r="PNK584" s="396"/>
      <c r="PNL584" s="396"/>
      <c r="PNM584" s="396"/>
      <c r="PNN584" s="396"/>
      <c r="PNO584" s="396"/>
      <c r="PNP584" s="396"/>
      <c r="PNQ584" s="396"/>
      <c r="PNR584" s="396"/>
      <c r="PNS584" s="396"/>
      <c r="PNT584" s="396"/>
      <c r="PNU584" s="396"/>
      <c r="PNV584" s="396"/>
      <c r="PNW584" s="396"/>
      <c r="PNX584" s="396"/>
      <c r="PNY584" s="396"/>
      <c r="PNZ584" s="396"/>
      <c r="POA584" s="396"/>
      <c r="POB584" s="396"/>
      <c r="POC584" s="396"/>
      <c r="POD584" s="396"/>
      <c r="POE584" s="396"/>
      <c r="POF584" s="396"/>
      <c r="POG584" s="396"/>
      <c r="POH584" s="396"/>
      <c r="POI584" s="396"/>
      <c r="POJ584" s="396"/>
      <c r="POK584" s="396"/>
      <c r="POL584" s="396"/>
      <c r="POM584" s="396"/>
      <c r="PON584" s="396"/>
      <c r="POO584" s="396"/>
      <c r="POP584" s="396"/>
      <c r="POQ584" s="396"/>
      <c r="POR584" s="396"/>
      <c r="POS584" s="396"/>
      <c r="POT584" s="396"/>
      <c r="POU584" s="396"/>
      <c r="POV584" s="396"/>
      <c r="POW584" s="396"/>
      <c r="POX584" s="396"/>
      <c r="POY584" s="396"/>
      <c r="POZ584" s="396"/>
      <c r="PPA584" s="396"/>
      <c r="PPB584" s="396"/>
      <c r="PPC584" s="396"/>
      <c r="PPD584" s="396"/>
      <c r="PPE584" s="396"/>
      <c r="PPF584" s="396"/>
      <c r="PPG584" s="396"/>
      <c r="PPH584" s="396"/>
      <c r="PPI584" s="396"/>
      <c r="PPJ584" s="396"/>
      <c r="PPK584" s="396"/>
      <c r="PPL584" s="396"/>
      <c r="PPM584" s="396"/>
      <c r="PPN584" s="396"/>
      <c r="PPO584" s="396"/>
      <c r="PPP584" s="396"/>
      <c r="PPQ584" s="396"/>
      <c r="PPR584" s="396"/>
      <c r="PPS584" s="396"/>
      <c r="PPT584" s="396"/>
      <c r="PPU584" s="396"/>
      <c r="PPV584" s="396"/>
      <c r="PPW584" s="396"/>
      <c r="PPX584" s="396"/>
      <c r="PPY584" s="396"/>
      <c r="PPZ584" s="396"/>
      <c r="PQA584" s="396"/>
      <c r="PQB584" s="396"/>
      <c r="PQC584" s="396"/>
      <c r="PQD584" s="396"/>
      <c r="PQE584" s="396"/>
      <c r="PQF584" s="396"/>
      <c r="PQG584" s="396"/>
      <c r="PQH584" s="396"/>
      <c r="PQI584" s="396"/>
      <c r="PQJ584" s="396"/>
      <c r="PQK584" s="396"/>
      <c r="PQL584" s="396"/>
      <c r="PQM584" s="396"/>
      <c r="PQN584" s="396"/>
      <c r="PQO584" s="396"/>
      <c r="PQP584" s="396"/>
      <c r="PQQ584" s="396"/>
      <c r="PQR584" s="396"/>
      <c r="PQS584" s="396"/>
      <c r="PQT584" s="396"/>
      <c r="PQU584" s="396"/>
      <c r="PQV584" s="396"/>
      <c r="PQW584" s="396"/>
      <c r="PQX584" s="396"/>
      <c r="PQY584" s="396"/>
      <c r="PQZ584" s="396"/>
      <c r="PRA584" s="396"/>
      <c r="PRB584" s="396"/>
      <c r="PRC584" s="396"/>
      <c r="PRD584" s="396"/>
      <c r="PRE584" s="396"/>
      <c r="PRF584" s="396"/>
      <c r="PRG584" s="396"/>
      <c r="PRH584" s="396"/>
      <c r="PRI584" s="396"/>
      <c r="PRJ584" s="396"/>
      <c r="PRK584" s="396"/>
      <c r="PRL584" s="396"/>
      <c r="PRM584" s="396"/>
      <c r="PRN584" s="396"/>
      <c r="PRO584" s="396"/>
      <c r="PRP584" s="396"/>
      <c r="PRQ584" s="396"/>
      <c r="PRR584" s="396"/>
      <c r="PRS584" s="396"/>
      <c r="PRT584" s="396"/>
      <c r="PRU584" s="396"/>
      <c r="PRV584" s="396"/>
      <c r="PRW584" s="396"/>
      <c r="PRX584" s="396"/>
      <c r="PRY584" s="396"/>
      <c r="PRZ584" s="396"/>
      <c r="PSA584" s="396"/>
      <c r="PSB584" s="396"/>
      <c r="PSC584" s="396"/>
      <c r="PSD584" s="396"/>
      <c r="PSE584" s="396"/>
      <c r="PSF584" s="396"/>
      <c r="PSG584" s="396"/>
      <c r="PSH584" s="396"/>
      <c r="PSI584" s="396"/>
      <c r="PSJ584" s="396"/>
      <c r="PSK584" s="396"/>
      <c r="PSL584" s="396"/>
      <c r="PSM584" s="396"/>
      <c r="PSN584" s="396"/>
      <c r="PSO584" s="396"/>
      <c r="PSP584" s="396"/>
      <c r="PSQ584" s="396"/>
      <c r="PSR584" s="396"/>
      <c r="PSS584" s="396"/>
      <c r="PST584" s="396"/>
      <c r="PSU584" s="396"/>
      <c r="PSV584" s="396"/>
      <c r="PSW584" s="396"/>
      <c r="PSX584" s="396"/>
      <c r="PSY584" s="396"/>
      <c r="PSZ584" s="396"/>
      <c r="PTA584" s="396"/>
      <c r="PTB584" s="396"/>
      <c r="PTC584" s="396"/>
      <c r="PTD584" s="396"/>
      <c r="PTE584" s="396"/>
      <c r="PTF584" s="396"/>
      <c r="PTG584" s="396"/>
      <c r="PTH584" s="396"/>
      <c r="PTI584" s="396"/>
      <c r="PTJ584" s="396"/>
      <c r="PTK584" s="396"/>
      <c r="PTL584" s="396"/>
      <c r="PTM584" s="396"/>
      <c r="PTN584" s="396"/>
      <c r="PTO584" s="396"/>
      <c r="PTP584" s="396"/>
      <c r="PTQ584" s="396"/>
      <c r="PTR584" s="396"/>
      <c r="PTS584" s="396"/>
      <c r="PTT584" s="396"/>
      <c r="PTU584" s="396"/>
      <c r="PTV584" s="396"/>
      <c r="PTW584" s="396"/>
      <c r="PTX584" s="396"/>
      <c r="PTY584" s="396"/>
      <c r="PTZ584" s="396"/>
      <c r="PUA584" s="396"/>
      <c r="PUB584" s="396"/>
      <c r="PUC584" s="396"/>
      <c r="PUD584" s="396"/>
      <c r="PUE584" s="396"/>
      <c r="PUF584" s="396"/>
      <c r="PUG584" s="396"/>
      <c r="PUH584" s="396"/>
      <c r="PUI584" s="396"/>
      <c r="PUJ584" s="396"/>
      <c r="PUK584" s="396"/>
      <c r="PUL584" s="396"/>
      <c r="PUM584" s="396"/>
      <c r="PUN584" s="396"/>
      <c r="PUO584" s="396"/>
      <c r="PUP584" s="396"/>
      <c r="PUQ584" s="396"/>
      <c r="PUR584" s="396"/>
      <c r="PUS584" s="396"/>
      <c r="PUT584" s="396"/>
      <c r="PUU584" s="396"/>
      <c r="PUV584" s="396"/>
      <c r="PUW584" s="396"/>
      <c r="PUX584" s="396"/>
      <c r="PUY584" s="396"/>
      <c r="PUZ584" s="396"/>
      <c r="PVA584" s="396"/>
      <c r="PVB584" s="396"/>
      <c r="PVC584" s="396"/>
      <c r="PVD584" s="396"/>
      <c r="PVE584" s="396"/>
      <c r="PVF584" s="396"/>
      <c r="PVG584" s="396"/>
      <c r="PVH584" s="396"/>
      <c r="PVI584" s="396"/>
      <c r="PVJ584" s="396"/>
      <c r="PVK584" s="396"/>
      <c r="PVL584" s="396"/>
      <c r="PVM584" s="396"/>
      <c r="PVN584" s="396"/>
      <c r="PVO584" s="396"/>
      <c r="PVP584" s="396"/>
      <c r="PVQ584" s="396"/>
      <c r="PVR584" s="396"/>
      <c r="PVS584" s="396"/>
      <c r="PVT584" s="396"/>
      <c r="PVU584" s="396"/>
      <c r="PVV584" s="396"/>
      <c r="PVW584" s="396"/>
      <c r="PVX584" s="396"/>
      <c r="PVY584" s="396"/>
      <c r="PVZ584" s="396"/>
      <c r="PWA584" s="396"/>
      <c r="PWB584" s="396"/>
      <c r="PWC584" s="396"/>
      <c r="PWD584" s="396"/>
      <c r="PWE584" s="396"/>
      <c r="PWF584" s="396"/>
      <c r="PWG584" s="396"/>
      <c r="PWH584" s="396"/>
      <c r="PWI584" s="396"/>
      <c r="PWJ584" s="396"/>
      <c r="PWK584" s="396"/>
      <c r="PWL584" s="396"/>
      <c r="PWM584" s="396"/>
      <c r="PWN584" s="396"/>
      <c r="PWO584" s="396"/>
      <c r="PWP584" s="396"/>
      <c r="PWQ584" s="396"/>
      <c r="PWR584" s="396"/>
      <c r="PWS584" s="396"/>
      <c r="PWT584" s="396"/>
      <c r="PWU584" s="396"/>
      <c r="PWV584" s="396"/>
      <c r="PWW584" s="396"/>
      <c r="PWX584" s="396"/>
      <c r="PWY584" s="396"/>
      <c r="PWZ584" s="396"/>
      <c r="PXA584" s="396"/>
      <c r="PXB584" s="396"/>
      <c r="PXC584" s="396"/>
      <c r="PXD584" s="396"/>
      <c r="PXE584" s="396"/>
      <c r="PXF584" s="396"/>
      <c r="PXG584" s="396"/>
      <c r="PXH584" s="396"/>
      <c r="PXI584" s="396"/>
      <c r="PXJ584" s="396"/>
      <c r="PXK584" s="396"/>
      <c r="PXL584" s="396"/>
      <c r="PXM584" s="396"/>
      <c r="PXN584" s="396"/>
      <c r="PXO584" s="396"/>
      <c r="PXP584" s="396"/>
      <c r="PXQ584" s="396"/>
      <c r="PXR584" s="396"/>
      <c r="PXS584" s="396"/>
      <c r="PXT584" s="396"/>
      <c r="PXU584" s="396"/>
      <c r="PXV584" s="396"/>
      <c r="PXW584" s="396"/>
      <c r="PXX584" s="396"/>
      <c r="PXY584" s="396"/>
      <c r="PXZ584" s="396"/>
      <c r="PYA584" s="396"/>
      <c r="PYB584" s="396"/>
      <c r="PYC584" s="396"/>
      <c r="PYD584" s="396"/>
      <c r="PYE584" s="396"/>
      <c r="PYF584" s="396"/>
      <c r="PYG584" s="396"/>
      <c r="PYH584" s="396"/>
      <c r="PYI584" s="396"/>
      <c r="PYJ584" s="396"/>
      <c r="PYK584" s="396"/>
      <c r="PYL584" s="396"/>
      <c r="PYM584" s="396"/>
      <c r="PYN584" s="396"/>
      <c r="PYO584" s="396"/>
      <c r="PYP584" s="396"/>
      <c r="PYQ584" s="396"/>
      <c r="PYR584" s="396"/>
      <c r="PYS584" s="396"/>
      <c r="PYT584" s="396"/>
      <c r="PYU584" s="396"/>
      <c r="PYV584" s="396"/>
      <c r="PYW584" s="396"/>
      <c r="PYX584" s="396"/>
      <c r="PYY584" s="396"/>
      <c r="PYZ584" s="396"/>
      <c r="PZA584" s="396"/>
      <c r="PZB584" s="396"/>
      <c r="PZC584" s="396"/>
      <c r="PZD584" s="396"/>
      <c r="PZE584" s="396"/>
      <c r="PZF584" s="396"/>
      <c r="PZG584" s="396"/>
      <c r="PZH584" s="396"/>
      <c r="PZI584" s="396"/>
      <c r="PZJ584" s="396"/>
      <c r="PZK584" s="396"/>
      <c r="PZL584" s="396"/>
      <c r="PZM584" s="396"/>
      <c r="PZN584" s="396"/>
      <c r="PZO584" s="396"/>
      <c r="PZP584" s="396"/>
      <c r="PZQ584" s="396"/>
      <c r="PZR584" s="396"/>
      <c r="PZS584" s="396"/>
      <c r="PZT584" s="396"/>
      <c r="PZU584" s="396"/>
      <c r="PZV584" s="396"/>
      <c r="PZW584" s="396"/>
      <c r="PZX584" s="396"/>
      <c r="PZY584" s="396"/>
      <c r="PZZ584" s="396"/>
      <c r="QAA584" s="396"/>
      <c r="QAB584" s="396"/>
      <c r="QAC584" s="396"/>
      <c r="QAD584" s="396"/>
      <c r="QAE584" s="396"/>
      <c r="QAF584" s="396"/>
      <c r="QAG584" s="396"/>
      <c r="QAH584" s="396"/>
      <c r="QAI584" s="396"/>
      <c r="QAJ584" s="396"/>
      <c r="QAK584" s="396"/>
      <c r="QAL584" s="396"/>
      <c r="QAM584" s="396"/>
      <c r="QAN584" s="396"/>
      <c r="QAO584" s="396"/>
      <c r="QAP584" s="396"/>
      <c r="QAQ584" s="396"/>
      <c r="QAR584" s="396"/>
      <c r="QAS584" s="396"/>
      <c r="QAT584" s="396"/>
      <c r="QAU584" s="396"/>
      <c r="QAV584" s="396"/>
      <c r="QAW584" s="396"/>
      <c r="QAX584" s="396"/>
      <c r="QAY584" s="396"/>
      <c r="QAZ584" s="396"/>
      <c r="QBA584" s="396"/>
      <c r="QBB584" s="396"/>
      <c r="QBC584" s="396"/>
      <c r="QBD584" s="396"/>
      <c r="QBE584" s="396"/>
      <c r="QBF584" s="396"/>
      <c r="QBG584" s="396"/>
      <c r="QBH584" s="396"/>
      <c r="QBI584" s="396"/>
      <c r="QBJ584" s="396"/>
      <c r="QBK584" s="396"/>
      <c r="QBL584" s="396"/>
      <c r="QBM584" s="396"/>
      <c r="QBN584" s="396"/>
      <c r="QBO584" s="396"/>
      <c r="QBP584" s="396"/>
      <c r="QBQ584" s="396"/>
      <c r="QBR584" s="396"/>
      <c r="QBS584" s="396"/>
      <c r="QBT584" s="396"/>
      <c r="QBU584" s="396"/>
      <c r="QBV584" s="396"/>
      <c r="QBW584" s="396"/>
      <c r="QBX584" s="396"/>
      <c r="QBY584" s="396"/>
      <c r="QBZ584" s="396"/>
      <c r="QCA584" s="396"/>
      <c r="QCB584" s="396"/>
      <c r="QCC584" s="396"/>
      <c r="QCD584" s="396"/>
      <c r="QCE584" s="396"/>
      <c r="QCF584" s="396"/>
      <c r="QCG584" s="396"/>
      <c r="QCH584" s="396"/>
      <c r="QCI584" s="396"/>
      <c r="QCJ584" s="396"/>
      <c r="QCK584" s="396"/>
      <c r="QCL584" s="396"/>
      <c r="QCM584" s="396"/>
      <c r="QCN584" s="396"/>
      <c r="QCO584" s="396"/>
      <c r="QCP584" s="396"/>
      <c r="QCQ584" s="396"/>
      <c r="QCR584" s="396"/>
      <c r="QCS584" s="396"/>
      <c r="QCT584" s="396"/>
      <c r="QCU584" s="396"/>
      <c r="QCV584" s="396"/>
      <c r="QCW584" s="396"/>
      <c r="QCX584" s="396"/>
      <c r="QCY584" s="396"/>
      <c r="QCZ584" s="396"/>
      <c r="QDA584" s="396"/>
      <c r="QDB584" s="396"/>
      <c r="QDC584" s="396"/>
      <c r="QDD584" s="396"/>
      <c r="QDE584" s="396"/>
      <c r="QDF584" s="396"/>
      <c r="QDG584" s="396"/>
      <c r="QDH584" s="396"/>
      <c r="QDI584" s="396"/>
      <c r="QDJ584" s="396"/>
      <c r="QDK584" s="396"/>
      <c r="QDL584" s="396"/>
      <c r="QDM584" s="396"/>
      <c r="QDN584" s="396"/>
      <c r="QDO584" s="396"/>
      <c r="QDP584" s="396"/>
      <c r="QDQ584" s="396"/>
      <c r="QDR584" s="396"/>
      <c r="QDS584" s="396"/>
      <c r="QDT584" s="396"/>
      <c r="QDU584" s="396"/>
      <c r="QDV584" s="396"/>
      <c r="QDW584" s="396"/>
      <c r="QDX584" s="396"/>
      <c r="QDY584" s="396"/>
      <c r="QDZ584" s="396"/>
      <c r="QEA584" s="396"/>
      <c r="QEB584" s="396"/>
      <c r="QEC584" s="396"/>
      <c r="QED584" s="396"/>
      <c r="QEE584" s="396"/>
      <c r="QEF584" s="396"/>
      <c r="QEG584" s="396"/>
      <c r="QEH584" s="396"/>
      <c r="QEI584" s="396"/>
      <c r="QEJ584" s="396"/>
      <c r="QEK584" s="396"/>
      <c r="QEL584" s="396"/>
      <c r="QEM584" s="396"/>
      <c r="QEN584" s="396"/>
      <c r="QEO584" s="396"/>
      <c r="QEP584" s="396"/>
      <c r="QEQ584" s="396"/>
      <c r="QER584" s="396"/>
      <c r="QES584" s="396"/>
      <c r="QET584" s="396"/>
      <c r="QEU584" s="396"/>
      <c r="QEV584" s="396"/>
      <c r="QEW584" s="396"/>
      <c r="QEX584" s="396"/>
      <c r="QEY584" s="396"/>
      <c r="QEZ584" s="396"/>
      <c r="QFA584" s="396"/>
      <c r="QFB584" s="396"/>
      <c r="QFC584" s="396"/>
      <c r="QFD584" s="396"/>
      <c r="QFE584" s="396"/>
      <c r="QFF584" s="396"/>
      <c r="QFG584" s="396"/>
      <c r="QFH584" s="396"/>
      <c r="QFI584" s="396"/>
      <c r="QFJ584" s="396"/>
      <c r="QFK584" s="396"/>
      <c r="QFL584" s="396"/>
      <c r="QFM584" s="396"/>
      <c r="QFN584" s="396"/>
      <c r="QFO584" s="396"/>
      <c r="QFP584" s="396"/>
      <c r="QFQ584" s="396"/>
      <c r="QFR584" s="396"/>
      <c r="QFS584" s="396"/>
      <c r="QFT584" s="396"/>
      <c r="QFU584" s="396"/>
      <c r="QFV584" s="396"/>
      <c r="QFW584" s="396"/>
      <c r="QFX584" s="396"/>
      <c r="QFY584" s="396"/>
      <c r="QFZ584" s="396"/>
      <c r="QGA584" s="396"/>
      <c r="QGB584" s="396"/>
      <c r="QGC584" s="396"/>
      <c r="QGD584" s="396"/>
      <c r="QGE584" s="396"/>
      <c r="QGF584" s="396"/>
      <c r="QGG584" s="396"/>
      <c r="QGH584" s="396"/>
      <c r="QGI584" s="396"/>
      <c r="QGJ584" s="396"/>
      <c r="QGK584" s="396"/>
      <c r="QGL584" s="396"/>
      <c r="QGM584" s="396"/>
      <c r="QGN584" s="396"/>
      <c r="QGO584" s="396"/>
      <c r="QGP584" s="396"/>
      <c r="QGQ584" s="396"/>
      <c r="QGR584" s="396"/>
      <c r="QGS584" s="396"/>
      <c r="QGT584" s="396"/>
      <c r="QGU584" s="396"/>
      <c r="QGV584" s="396"/>
      <c r="QGW584" s="396"/>
      <c r="QGX584" s="396"/>
      <c r="QGY584" s="396"/>
      <c r="QGZ584" s="396"/>
      <c r="QHA584" s="396"/>
      <c r="QHB584" s="396"/>
      <c r="QHC584" s="396"/>
      <c r="QHD584" s="396"/>
      <c r="QHE584" s="396"/>
      <c r="QHF584" s="396"/>
      <c r="QHG584" s="396"/>
      <c r="QHH584" s="396"/>
      <c r="QHI584" s="396"/>
      <c r="QHJ584" s="396"/>
      <c r="QHK584" s="396"/>
      <c r="QHL584" s="396"/>
      <c r="QHM584" s="396"/>
      <c r="QHN584" s="396"/>
      <c r="QHO584" s="396"/>
      <c r="QHP584" s="396"/>
      <c r="QHQ584" s="396"/>
      <c r="QHR584" s="396"/>
      <c r="QHS584" s="396"/>
      <c r="QHT584" s="396"/>
      <c r="QHU584" s="396"/>
      <c r="QHV584" s="396"/>
      <c r="QHW584" s="396"/>
      <c r="QHX584" s="396"/>
      <c r="QHY584" s="396"/>
      <c r="QHZ584" s="396"/>
      <c r="QIA584" s="396"/>
      <c r="QIB584" s="396"/>
      <c r="QIC584" s="396"/>
      <c r="QID584" s="396"/>
      <c r="QIE584" s="396"/>
      <c r="QIF584" s="396"/>
      <c r="QIG584" s="396"/>
      <c r="QIH584" s="396"/>
      <c r="QII584" s="396"/>
      <c r="QIJ584" s="396"/>
      <c r="QIK584" s="396"/>
      <c r="QIL584" s="396"/>
      <c r="QIM584" s="396"/>
      <c r="QIN584" s="396"/>
      <c r="QIO584" s="396"/>
      <c r="QIP584" s="396"/>
      <c r="QIQ584" s="396"/>
      <c r="QIR584" s="396"/>
      <c r="QIS584" s="396"/>
      <c r="QIT584" s="396"/>
      <c r="QIU584" s="396"/>
      <c r="QIV584" s="396"/>
      <c r="QIW584" s="396"/>
      <c r="QIX584" s="396"/>
      <c r="QIY584" s="396"/>
      <c r="QIZ584" s="396"/>
      <c r="QJA584" s="396"/>
      <c r="QJB584" s="396"/>
      <c r="QJC584" s="396"/>
      <c r="QJD584" s="396"/>
      <c r="QJE584" s="396"/>
      <c r="QJF584" s="396"/>
      <c r="QJG584" s="396"/>
      <c r="QJH584" s="396"/>
      <c r="QJI584" s="396"/>
      <c r="QJJ584" s="396"/>
      <c r="QJK584" s="396"/>
      <c r="QJL584" s="396"/>
      <c r="QJM584" s="396"/>
      <c r="QJN584" s="396"/>
      <c r="QJO584" s="396"/>
      <c r="QJP584" s="396"/>
      <c r="QJQ584" s="396"/>
      <c r="QJR584" s="396"/>
      <c r="QJS584" s="396"/>
      <c r="QJT584" s="396"/>
      <c r="QJU584" s="396"/>
      <c r="QJV584" s="396"/>
      <c r="QJW584" s="396"/>
      <c r="QJX584" s="396"/>
      <c r="QJY584" s="396"/>
      <c r="QJZ584" s="396"/>
      <c r="QKA584" s="396"/>
      <c r="QKB584" s="396"/>
      <c r="QKC584" s="396"/>
      <c r="QKD584" s="396"/>
      <c r="QKE584" s="396"/>
      <c r="QKF584" s="396"/>
      <c r="QKG584" s="396"/>
      <c r="QKH584" s="396"/>
      <c r="QKI584" s="396"/>
      <c r="QKJ584" s="396"/>
      <c r="QKK584" s="396"/>
      <c r="QKL584" s="396"/>
      <c r="QKM584" s="396"/>
      <c r="QKN584" s="396"/>
      <c r="QKO584" s="396"/>
      <c r="QKP584" s="396"/>
      <c r="QKQ584" s="396"/>
      <c r="QKR584" s="396"/>
      <c r="QKS584" s="396"/>
      <c r="QKT584" s="396"/>
      <c r="QKU584" s="396"/>
      <c r="QKV584" s="396"/>
      <c r="QKW584" s="396"/>
      <c r="QKX584" s="396"/>
      <c r="QKY584" s="396"/>
      <c r="QKZ584" s="396"/>
      <c r="QLA584" s="396"/>
      <c r="QLB584" s="396"/>
      <c r="QLC584" s="396"/>
      <c r="QLD584" s="396"/>
      <c r="QLE584" s="396"/>
      <c r="QLF584" s="396"/>
      <c r="QLG584" s="396"/>
      <c r="QLH584" s="396"/>
      <c r="QLI584" s="396"/>
      <c r="QLJ584" s="396"/>
      <c r="QLK584" s="396"/>
      <c r="QLL584" s="396"/>
      <c r="QLM584" s="396"/>
      <c r="QLN584" s="396"/>
      <c r="QLO584" s="396"/>
      <c r="QLP584" s="396"/>
      <c r="QLQ584" s="396"/>
      <c r="QLR584" s="396"/>
      <c r="QLS584" s="396"/>
      <c r="QLT584" s="396"/>
      <c r="QLU584" s="396"/>
      <c r="QLV584" s="396"/>
      <c r="QLW584" s="396"/>
      <c r="QLX584" s="396"/>
      <c r="QLY584" s="396"/>
      <c r="QLZ584" s="396"/>
      <c r="QMA584" s="396"/>
      <c r="QMB584" s="396"/>
      <c r="QMC584" s="396"/>
      <c r="QMD584" s="396"/>
      <c r="QME584" s="396"/>
      <c r="QMF584" s="396"/>
      <c r="QMG584" s="396"/>
      <c r="QMH584" s="396"/>
      <c r="QMI584" s="396"/>
      <c r="QMJ584" s="396"/>
      <c r="QMK584" s="396"/>
      <c r="QML584" s="396"/>
      <c r="QMM584" s="396"/>
      <c r="QMN584" s="396"/>
      <c r="QMO584" s="396"/>
      <c r="QMP584" s="396"/>
      <c r="QMQ584" s="396"/>
      <c r="QMR584" s="396"/>
      <c r="QMS584" s="396"/>
      <c r="QMT584" s="396"/>
      <c r="QMU584" s="396"/>
      <c r="QMV584" s="396"/>
      <c r="QMW584" s="396"/>
      <c r="QMX584" s="396"/>
      <c r="QMY584" s="396"/>
      <c r="QMZ584" s="396"/>
      <c r="QNA584" s="396"/>
      <c r="QNB584" s="396"/>
      <c r="QNC584" s="396"/>
      <c r="QND584" s="396"/>
      <c r="QNE584" s="396"/>
      <c r="QNF584" s="396"/>
      <c r="QNG584" s="396"/>
      <c r="QNH584" s="396"/>
      <c r="QNI584" s="396"/>
      <c r="QNJ584" s="396"/>
      <c r="QNK584" s="396"/>
      <c r="QNL584" s="396"/>
      <c r="QNM584" s="396"/>
      <c r="QNN584" s="396"/>
      <c r="QNO584" s="396"/>
      <c r="QNP584" s="396"/>
      <c r="QNQ584" s="396"/>
      <c r="QNR584" s="396"/>
      <c r="QNS584" s="396"/>
      <c r="QNT584" s="396"/>
      <c r="QNU584" s="396"/>
      <c r="QNV584" s="396"/>
      <c r="QNW584" s="396"/>
      <c r="QNX584" s="396"/>
      <c r="QNY584" s="396"/>
      <c r="QNZ584" s="396"/>
      <c r="QOA584" s="396"/>
      <c r="QOB584" s="396"/>
      <c r="QOC584" s="396"/>
      <c r="QOD584" s="396"/>
      <c r="QOE584" s="396"/>
      <c r="QOF584" s="396"/>
      <c r="QOG584" s="396"/>
      <c r="QOH584" s="396"/>
      <c r="QOI584" s="396"/>
      <c r="QOJ584" s="396"/>
      <c r="QOK584" s="396"/>
      <c r="QOL584" s="396"/>
      <c r="QOM584" s="396"/>
      <c r="QON584" s="396"/>
      <c r="QOO584" s="396"/>
      <c r="QOP584" s="396"/>
      <c r="QOQ584" s="396"/>
      <c r="QOR584" s="396"/>
      <c r="QOS584" s="396"/>
      <c r="QOT584" s="396"/>
      <c r="QOU584" s="396"/>
      <c r="QOV584" s="396"/>
      <c r="QOW584" s="396"/>
      <c r="QOX584" s="396"/>
      <c r="QOY584" s="396"/>
      <c r="QOZ584" s="396"/>
      <c r="QPA584" s="396"/>
      <c r="QPB584" s="396"/>
      <c r="QPC584" s="396"/>
      <c r="QPD584" s="396"/>
      <c r="QPE584" s="396"/>
      <c r="QPF584" s="396"/>
      <c r="QPG584" s="396"/>
      <c r="QPH584" s="396"/>
      <c r="QPI584" s="396"/>
      <c r="QPJ584" s="396"/>
      <c r="QPK584" s="396"/>
      <c r="QPL584" s="396"/>
      <c r="QPM584" s="396"/>
      <c r="QPN584" s="396"/>
      <c r="QPO584" s="396"/>
      <c r="QPP584" s="396"/>
      <c r="QPQ584" s="396"/>
      <c r="QPR584" s="396"/>
      <c r="QPS584" s="396"/>
      <c r="QPT584" s="396"/>
      <c r="QPU584" s="396"/>
      <c r="QPV584" s="396"/>
      <c r="QPW584" s="396"/>
      <c r="QPX584" s="396"/>
      <c r="QPY584" s="396"/>
      <c r="QPZ584" s="396"/>
      <c r="QQA584" s="396"/>
      <c r="QQB584" s="396"/>
      <c r="QQC584" s="396"/>
      <c r="QQD584" s="396"/>
      <c r="QQE584" s="396"/>
      <c r="QQF584" s="396"/>
      <c r="QQG584" s="396"/>
      <c r="QQH584" s="396"/>
      <c r="QQI584" s="396"/>
      <c r="QQJ584" s="396"/>
      <c r="QQK584" s="396"/>
      <c r="QQL584" s="396"/>
      <c r="QQM584" s="396"/>
      <c r="QQN584" s="396"/>
      <c r="QQO584" s="396"/>
      <c r="QQP584" s="396"/>
      <c r="QQQ584" s="396"/>
      <c r="QQR584" s="396"/>
      <c r="QQS584" s="396"/>
      <c r="QQT584" s="396"/>
      <c r="QQU584" s="396"/>
      <c r="QQV584" s="396"/>
      <c r="QQW584" s="396"/>
      <c r="QQX584" s="396"/>
      <c r="QQY584" s="396"/>
      <c r="QQZ584" s="396"/>
      <c r="QRA584" s="396"/>
      <c r="QRB584" s="396"/>
      <c r="QRC584" s="396"/>
      <c r="QRD584" s="396"/>
      <c r="QRE584" s="396"/>
      <c r="QRF584" s="396"/>
      <c r="QRG584" s="396"/>
      <c r="QRH584" s="396"/>
      <c r="QRI584" s="396"/>
      <c r="QRJ584" s="396"/>
      <c r="QRK584" s="396"/>
      <c r="QRL584" s="396"/>
      <c r="QRM584" s="396"/>
      <c r="QRN584" s="396"/>
      <c r="QRO584" s="396"/>
      <c r="QRP584" s="396"/>
      <c r="QRQ584" s="396"/>
      <c r="QRR584" s="396"/>
      <c r="QRS584" s="396"/>
      <c r="QRT584" s="396"/>
      <c r="QRU584" s="396"/>
      <c r="QRV584" s="396"/>
      <c r="QRW584" s="396"/>
      <c r="QRX584" s="396"/>
      <c r="QRY584" s="396"/>
      <c r="QRZ584" s="396"/>
      <c r="QSA584" s="396"/>
      <c r="QSB584" s="396"/>
      <c r="QSC584" s="396"/>
      <c r="QSD584" s="396"/>
      <c r="QSE584" s="396"/>
      <c r="QSF584" s="396"/>
      <c r="QSG584" s="396"/>
      <c r="QSH584" s="396"/>
      <c r="QSI584" s="396"/>
      <c r="QSJ584" s="396"/>
      <c r="QSK584" s="396"/>
      <c r="QSL584" s="396"/>
      <c r="QSM584" s="396"/>
      <c r="QSN584" s="396"/>
      <c r="QSO584" s="396"/>
      <c r="QSP584" s="396"/>
      <c r="QSQ584" s="396"/>
      <c r="QSR584" s="396"/>
      <c r="QSS584" s="396"/>
      <c r="QST584" s="396"/>
      <c r="QSU584" s="396"/>
      <c r="QSV584" s="396"/>
      <c r="QSW584" s="396"/>
      <c r="QSX584" s="396"/>
      <c r="QSY584" s="396"/>
      <c r="QSZ584" s="396"/>
      <c r="QTA584" s="396"/>
      <c r="QTB584" s="396"/>
      <c r="QTC584" s="396"/>
      <c r="QTD584" s="396"/>
      <c r="QTE584" s="396"/>
      <c r="QTF584" s="396"/>
      <c r="QTG584" s="396"/>
      <c r="QTH584" s="396"/>
      <c r="QTI584" s="396"/>
      <c r="QTJ584" s="396"/>
      <c r="QTK584" s="396"/>
      <c r="QTL584" s="396"/>
      <c r="QTM584" s="396"/>
      <c r="QTN584" s="396"/>
      <c r="QTO584" s="396"/>
      <c r="QTP584" s="396"/>
      <c r="QTQ584" s="396"/>
      <c r="QTR584" s="396"/>
      <c r="QTS584" s="396"/>
      <c r="QTT584" s="396"/>
      <c r="QTU584" s="396"/>
      <c r="QTV584" s="396"/>
      <c r="QTW584" s="396"/>
      <c r="QTX584" s="396"/>
      <c r="QTY584" s="396"/>
      <c r="QTZ584" s="396"/>
      <c r="QUA584" s="396"/>
      <c r="QUB584" s="396"/>
      <c r="QUC584" s="396"/>
      <c r="QUD584" s="396"/>
      <c r="QUE584" s="396"/>
      <c r="QUF584" s="396"/>
      <c r="QUG584" s="396"/>
      <c r="QUH584" s="396"/>
      <c r="QUI584" s="396"/>
      <c r="QUJ584" s="396"/>
      <c r="QUK584" s="396"/>
      <c r="QUL584" s="396"/>
      <c r="QUM584" s="396"/>
      <c r="QUN584" s="396"/>
      <c r="QUO584" s="396"/>
      <c r="QUP584" s="396"/>
      <c r="QUQ584" s="396"/>
      <c r="QUR584" s="396"/>
      <c r="QUS584" s="396"/>
      <c r="QUT584" s="396"/>
      <c r="QUU584" s="396"/>
      <c r="QUV584" s="396"/>
      <c r="QUW584" s="396"/>
      <c r="QUX584" s="396"/>
      <c r="QUY584" s="396"/>
      <c r="QUZ584" s="396"/>
      <c r="QVA584" s="396"/>
      <c r="QVB584" s="396"/>
      <c r="QVC584" s="396"/>
      <c r="QVD584" s="396"/>
      <c r="QVE584" s="396"/>
      <c r="QVF584" s="396"/>
      <c r="QVG584" s="396"/>
      <c r="QVH584" s="396"/>
      <c r="QVI584" s="396"/>
      <c r="QVJ584" s="396"/>
      <c r="QVK584" s="396"/>
      <c r="QVL584" s="396"/>
      <c r="QVM584" s="396"/>
      <c r="QVN584" s="396"/>
      <c r="QVO584" s="396"/>
      <c r="QVP584" s="396"/>
      <c r="QVQ584" s="396"/>
      <c r="QVR584" s="396"/>
      <c r="QVS584" s="396"/>
      <c r="QVT584" s="396"/>
      <c r="QVU584" s="396"/>
      <c r="QVV584" s="396"/>
      <c r="QVW584" s="396"/>
      <c r="QVX584" s="396"/>
      <c r="QVY584" s="396"/>
      <c r="QVZ584" s="396"/>
      <c r="QWA584" s="396"/>
      <c r="QWB584" s="396"/>
      <c r="QWC584" s="396"/>
      <c r="QWD584" s="396"/>
      <c r="QWE584" s="396"/>
      <c r="QWF584" s="396"/>
      <c r="QWG584" s="396"/>
      <c r="QWH584" s="396"/>
      <c r="QWI584" s="396"/>
      <c r="QWJ584" s="396"/>
      <c r="QWK584" s="396"/>
      <c r="QWL584" s="396"/>
      <c r="QWM584" s="396"/>
      <c r="QWN584" s="396"/>
      <c r="QWO584" s="396"/>
      <c r="QWP584" s="396"/>
      <c r="QWQ584" s="396"/>
      <c r="QWR584" s="396"/>
      <c r="QWS584" s="396"/>
      <c r="QWT584" s="396"/>
      <c r="QWU584" s="396"/>
      <c r="QWV584" s="396"/>
      <c r="QWW584" s="396"/>
      <c r="QWX584" s="396"/>
      <c r="QWY584" s="396"/>
      <c r="QWZ584" s="396"/>
      <c r="QXA584" s="396"/>
      <c r="QXB584" s="396"/>
      <c r="QXC584" s="396"/>
      <c r="QXD584" s="396"/>
      <c r="QXE584" s="396"/>
      <c r="QXF584" s="396"/>
      <c r="QXG584" s="396"/>
      <c r="QXH584" s="396"/>
      <c r="QXI584" s="396"/>
      <c r="QXJ584" s="396"/>
      <c r="QXK584" s="396"/>
      <c r="QXL584" s="396"/>
      <c r="QXM584" s="396"/>
      <c r="QXN584" s="396"/>
      <c r="QXO584" s="396"/>
      <c r="QXP584" s="396"/>
      <c r="QXQ584" s="396"/>
      <c r="QXR584" s="396"/>
      <c r="QXS584" s="396"/>
      <c r="QXT584" s="396"/>
      <c r="QXU584" s="396"/>
      <c r="QXV584" s="396"/>
      <c r="QXW584" s="396"/>
      <c r="QXX584" s="396"/>
      <c r="QXY584" s="396"/>
      <c r="QXZ584" s="396"/>
      <c r="QYA584" s="396"/>
      <c r="QYB584" s="396"/>
      <c r="QYC584" s="396"/>
      <c r="QYD584" s="396"/>
      <c r="QYE584" s="396"/>
      <c r="QYF584" s="396"/>
      <c r="QYG584" s="396"/>
      <c r="QYH584" s="396"/>
      <c r="QYI584" s="396"/>
      <c r="QYJ584" s="396"/>
      <c r="QYK584" s="396"/>
      <c r="QYL584" s="396"/>
      <c r="QYM584" s="396"/>
      <c r="QYN584" s="396"/>
      <c r="QYO584" s="396"/>
      <c r="QYP584" s="396"/>
      <c r="QYQ584" s="396"/>
      <c r="QYR584" s="396"/>
      <c r="QYS584" s="396"/>
      <c r="QYT584" s="396"/>
      <c r="QYU584" s="396"/>
      <c r="QYV584" s="396"/>
      <c r="QYW584" s="396"/>
      <c r="QYX584" s="396"/>
      <c r="QYY584" s="396"/>
      <c r="QYZ584" s="396"/>
      <c r="QZA584" s="396"/>
      <c r="QZB584" s="396"/>
      <c r="QZC584" s="396"/>
      <c r="QZD584" s="396"/>
      <c r="QZE584" s="396"/>
      <c r="QZF584" s="396"/>
      <c r="QZG584" s="396"/>
      <c r="QZH584" s="396"/>
      <c r="QZI584" s="396"/>
      <c r="QZJ584" s="396"/>
      <c r="QZK584" s="396"/>
      <c r="QZL584" s="396"/>
      <c r="QZM584" s="396"/>
      <c r="QZN584" s="396"/>
      <c r="QZO584" s="396"/>
      <c r="QZP584" s="396"/>
      <c r="QZQ584" s="396"/>
      <c r="QZR584" s="396"/>
      <c r="QZS584" s="396"/>
      <c r="QZT584" s="396"/>
      <c r="QZU584" s="396"/>
      <c r="QZV584" s="396"/>
      <c r="QZW584" s="396"/>
      <c r="QZX584" s="396"/>
      <c r="QZY584" s="396"/>
      <c r="QZZ584" s="396"/>
      <c r="RAA584" s="396"/>
      <c r="RAB584" s="396"/>
      <c r="RAC584" s="396"/>
      <c r="RAD584" s="396"/>
      <c r="RAE584" s="396"/>
      <c r="RAF584" s="396"/>
      <c r="RAG584" s="396"/>
      <c r="RAH584" s="396"/>
      <c r="RAI584" s="396"/>
      <c r="RAJ584" s="396"/>
      <c r="RAK584" s="396"/>
      <c r="RAL584" s="396"/>
      <c r="RAM584" s="396"/>
      <c r="RAN584" s="396"/>
      <c r="RAO584" s="396"/>
      <c r="RAP584" s="396"/>
      <c r="RAQ584" s="396"/>
      <c r="RAR584" s="396"/>
      <c r="RAS584" s="396"/>
      <c r="RAT584" s="396"/>
      <c r="RAU584" s="396"/>
      <c r="RAV584" s="396"/>
      <c r="RAW584" s="396"/>
      <c r="RAX584" s="396"/>
      <c r="RAY584" s="396"/>
      <c r="RAZ584" s="396"/>
      <c r="RBA584" s="396"/>
      <c r="RBB584" s="396"/>
      <c r="RBC584" s="396"/>
      <c r="RBD584" s="396"/>
      <c r="RBE584" s="396"/>
      <c r="RBF584" s="396"/>
      <c r="RBG584" s="396"/>
      <c r="RBH584" s="396"/>
      <c r="RBI584" s="396"/>
      <c r="RBJ584" s="396"/>
      <c r="RBK584" s="396"/>
      <c r="RBL584" s="396"/>
      <c r="RBM584" s="396"/>
      <c r="RBN584" s="396"/>
      <c r="RBO584" s="396"/>
      <c r="RBP584" s="396"/>
      <c r="RBQ584" s="396"/>
      <c r="RBR584" s="396"/>
      <c r="RBS584" s="396"/>
      <c r="RBT584" s="396"/>
      <c r="RBU584" s="396"/>
      <c r="RBV584" s="396"/>
      <c r="RBW584" s="396"/>
      <c r="RBX584" s="396"/>
      <c r="RBY584" s="396"/>
      <c r="RBZ584" s="396"/>
      <c r="RCA584" s="396"/>
      <c r="RCB584" s="396"/>
      <c r="RCC584" s="396"/>
      <c r="RCD584" s="396"/>
      <c r="RCE584" s="396"/>
      <c r="RCF584" s="396"/>
      <c r="RCG584" s="396"/>
      <c r="RCH584" s="396"/>
      <c r="RCI584" s="396"/>
      <c r="RCJ584" s="396"/>
      <c r="RCK584" s="396"/>
      <c r="RCL584" s="396"/>
      <c r="RCM584" s="396"/>
      <c r="RCN584" s="396"/>
      <c r="RCO584" s="396"/>
      <c r="RCP584" s="396"/>
      <c r="RCQ584" s="396"/>
      <c r="RCR584" s="396"/>
      <c r="RCS584" s="396"/>
      <c r="RCT584" s="396"/>
      <c r="RCU584" s="396"/>
      <c r="RCV584" s="396"/>
      <c r="RCW584" s="396"/>
      <c r="RCX584" s="396"/>
      <c r="RCY584" s="396"/>
      <c r="RCZ584" s="396"/>
      <c r="RDA584" s="396"/>
      <c r="RDB584" s="396"/>
      <c r="RDC584" s="396"/>
      <c r="RDD584" s="396"/>
      <c r="RDE584" s="396"/>
      <c r="RDF584" s="396"/>
      <c r="RDG584" s="396"/>
      <c r="RDH584" s="396"/>
      <c r="RDI584" s="396"/>
      <c r="RDJ584" s="396"/>
      <c r="RDK584" s="396"/>
      <c r="RDL584" s="396"/>
      <c r="RDM584" s="396"/>
      <c r="RDN584" s="396"/>
      <c r="RDO584" s="396"/>
      <c r="RDP584" s="396"/>
      <c r="RDQ584" s="396"/>
      <c r="RDR584" s="396"/>
      <c r="RDS584" s="396"/>
      <c r="RDT584" s="396"/>
      <c r="RDU584" s="396"/>
      <c r="RDV584" s="396"/>
      <c r="RDW584" s="396"/>
      <c r="RDX584" s="396"/>
      <c r="RDY584" s="396"/>
      <c r="RDZ584" s="396"/>
      <c r="REA584" s="396"/>
      <c r="REB584" s="396"/>
      <c r="REC584" s="396"/>
      <c r="RED584" s="396"/>
      <c r="REE584" s="396"/>
      <c r="REF584" s="396"/>
      <c r="REG584" s="396"/>
      <c r="REH584" s="396"/>
      <c r="REI584" s="396"/>
      <c r="REJ584" s="396"/>
      <c r="REK584" s="396"/>
      <c r="REL584" s="396"/>
      <c r="REM584" s="396"/>
      <c r="REN584" s="396"/>
      <c r="REO584" s="396"/>
      <c r="REP584" s="396"/>
      <c r="REQ584" s="396"/>
      <c r="RER584" s="396"/>
      <c r="RES584" s="396"/>
      <c r="RET584" s="396"/>
      <c r="REU584" s="396"/>
      <c r="REV584" s="396"/>
      <c r="REW584" s="396"/>
      <c r="REX584" s="396"/>
      <c r="REY584" s="396"/>
      <c r="REZ584" s="396"/>
      <c r="RFA584" s="396"/>
      <c r="RFB584" s="396"/>
      <c r="RFC584" s="396"/>
      <c r="RFD584" s="396"/>
      <c r="RFE584" s="396"/>
      <c r="RFF584" s="396"/>
      <c r="RFG584" s="396"/>
      <c r="RFH584" s="396"/>
      <c r="RFI584" s="396"/>
      <c r="RFJ584" s="396"/>
      <c r="RFK584" s="396"/>
      <c r="RFL584" s="396"/>
      <c r="RFM584" s="396"/>
      <c r="RFN584" s="396"/>
      <c r="RFO584" s="396"/>
      <c r="RFP584" s="396"/>
      <c r="RFQ584" s="396"/>
      <c r="RFR584" s="396"/>
      <c r="RFS584" s="396"/>
      <c r="RFT584" s="396"/>
      <c r="RFU584" s="396"/>
      <c r="RFV584" s="396"/>
      <c r="RFW584" s="396"/>
      <c r="RFX584" s="396"/>
      <c r="RFY584" s="396"/>
      <c r="RFZ584" s="396"/>
      <c r="RGA584" s="396"/>
      <c r="RGB584" s="396"/>
      <c r="RGC584" s="396"/>
      <c r="RGD584" s="396"/>
      <c r="RGE584" s="396"/>
      <c r="RGF584" s="396"/>
      <c r="RGG584" s="396"/>
      <c r="RGH584" s="396"/>
      <c r="RGI584" s="396"/>
      <c r="RGJ584" s="396"/>
      <c r="RGK584" s="396"/>
      <c r="RGL584" s="396"/>
      <c r="RGM584" s="396"/>
      <c r="RGN584" s="396"/>
      <c r="RGO584" s="396"/>
      <c r="RGP584" s="396"/>
      <c r="RGQ584" s="396"/>
      <c r="RGR584" s="396"/>
      <c r="RGS584" s="396"/>
      <c r="RGT584" s="396"/>
      <c r="RGU584" s="396"/>
      <c r="RGV584" s="396"/>
      <c r="RGW584" s="396"/>
      <c r="RGX584" s="396"/>
      <c r="RGY584" s="396"/>
      <c r="RGZ584" s="396"/>
      <c r="RHA584" s="396"/>
      <c r="RHB584" s="396"/>
      <c r="RHC584" s="396"/>
      <c r="RHD584" s="396"/>
      <c r="RHE584" s="396"/>
      <c r="RHF584" s="396"/>
      <c r="RHG584" s="396"/>
      <c r="RHH584" s="396"/>
      <c r="RHI584" s="396"/>
      <c r="RHJ584" s="396"/>
      <c r="RHK584" s="396"/>
      <c r="RHL584" s="396"/>
      <c r="RHM584" s="396"/>
      <c r="RHN584" s="396"/>
      <c r="RHO584" s="396"/>
      <c r="RHP584" s="396"/>
      <c r="RHQ584" s="396"/>
      <c r="RHR584" s="396"/>
      <c r="RHS584" s="396"/>
      <c r="RHT584" s="396"/>
      <c r="RHU584" s="396"/>
      <c r="RHV584" s="396"/>
      <c r="RHW584" s="396"/>
      <c r="RHX584" s="396"/>
      <c r="RHY584" s="396"/>
      <c r="RHZ584" s="396"/>
      <c r="RIA584" s="396"/>
      <c r="RIB584" s="396"/>
      <c r="RIC584" s="396"/>
      <c r="RID584" s="396"/>
      <c r="RIE584" s="396"/>
      <c r="RIF584" s="396"/>
      <c r="RIG584" s="396"/>
      <c r="RIH584" s="396"/>
      <c r="RII584" s="396"/>
      <c r="RIJ584" s="396"/>
      <c r="RIK584" s="396"/>
      <c r="RIL584" s="396"/>
      <c r="RIM584" s="396"/>
      <c r="RIN584" s="396"/>
      <c r="RIO584" s="396"/>
      <c r="RIP584" s="396"/>
      <c r="RIQ584" s="396"/>
      <c r="RIR584" s="396"/>
      <c r="RIS584" s="396"/>
      <c r="RIT584" s="396"/>
      <c r="RIU584" s="396"/>
      <c r="RIV584" s="396"/>
      <c r="RIW584" s="396"/>
      <c r="RIX584" s="396"/>
      <c r="RIY584" s="396"/>
      <c r="RIZ584" s="396"/>
      <c r="RJA584" s="396"/>
      <c r="RJB584" s="396"/>
      <c r="RJC584" s="396"/>
      <c r="RJD584" s="396"/>
      <c r="RJE584" s="396"/>
      <c r="RJF584" s="396"/>
      <c r="RJG584" s="396"/>
      <c r="RJH584" s="396"/>
      <c r="RJI584" s="396"/>
      <c r="RJJ584" s="396"/>
      <c r="RJK584" s="396"/>
      <c r="RJL584" s="396"/>
      <c r="RJM584" s="396"/>
      <c r="RJN584" s="396"/>
      <c r="RJO584" s="396"/>
      <c r="RJP584" s="396"/>
      <c r="RJQ584" s="396"/>
      <c r="RJR584" s="396"/>
      <c r="RJS584" s="396"/>
      <c r="RJT584" s="396"/>
      <c r="RJU584" s="396"/>
      <c r="RJV584" s="396"/>
      <c r="RJW584" s="396"/>
      <c r="RJX584" s="396"/>
      <c r="RJY584" s="396"/>
      <c r="RJZ584" s="396"/>
      <c r="RKA584" s="396"/>
      <c r="RKB584" s="396"/>
      <c r="RKC584" s="396"/>
      <c r="RKD584" s="396"/>
      <c r="RKE584" s="396"/>
      <c r="RKF584" s="396"/>
      <c r="RKG584" s="396"/>
      <c r="RKH584" s="396"/>
      <c r="RKI584" s="396"/>
      <c r="RKJ584" s="396"/>
      <c r="RKK584" s="396"/>
      <c r="RKL584" s="396"/>
      <c r="RKM584" s="396"/>
      <c r="RKN584" s="396"/>
      <c r="RKO584" s="396"/>
      <c r="RKP584" s="396"/>
      <c r="RKQ584" s="396"/>
      <c r="RKR584" s="396"/>
      <c r="RKS584" s="396"/>
      <c r="RKT584" s="396"/>
      <c r="RKU584" s="396"/>
      <c r="RKV584" s="396"/>
      <c r="RKW584" s="396"/>
      <c r="RKX584" s="396"/>
      <c r="RKY584" s="396"/>
      <c r="RKZ584" s="396"/>
      <c r="RLA584" s="396"/>
      <c r="RLB584" s="396"/>
      <c r="RLC584" s="396"/>
      <c r="RLD584" s="396"/>
      <c r="RLE584" s="396"/>
      <c r="RLF584" s="396"/>
      <c r="RLG584" s="396"/>
      <c r="RLH584" s="396"/>
      <c r="RLI584" s="396"/>
      <c r="RLJ584" s="396"/>
      <c r="RLK584" s="396"/>
      <c r="RLL584" s="396"/>
      <c r="RLM584" s="396"/>
      <c r="RLN584" s="396"/>
      <c r="RLO584" s="396"/>
      <c r="RLP584" s="396"/>
      <c r="RLQ584" s="396"/>
      <c r="RLR584" s="396"/>
      <c r="RLS584" s="396"/>
      <c r="RLT584" s="396"/>
      <c r="RLU584" s="396"/>
      <c r="RLV584" s="396"/>
      <c r="RLW584" s="396"/>
      <c r="RLX584" s="396"/>
      <c r="RLY584" s="396"/>
      <c r="RLZ584" s="396"/>
      <c r="RMA584" s="396"/>
      <c r="RMB584" s="396"/>
      <c r="RMC584" s="396"/>
      <c r="RMD584" s="396"/>
      <c r="RME584" s="396"/>
      <c r="RMF584" s="396"/>
      <c r="RMG584" s="396"/>
      <c r="RMH584" s="396"/>
      <c r="RMI584" s="396"/>
      <c r="RMJ584" s="396"/>
      <c r="RMK584" s="396"/>
      <c r="RML584" s="396"/>
      <c r="RMM584" s="396"/>
      <c r="RMN584" s="396"/>
      <c r="RMO584" s="396"/>
      <c r="RMP584" s="396"/>
      <c r="RMQ584" s="396"/>
      <c r="RMR584" s="396"/>
      <c r="RMS584" s="396"/>
      <c r="RMT584" s="396"/>
      <c r="RMU584" s="396"/>
      <c r="RMV584" s="396"/>
      <c r="RMW584" s="396"/>
      <c r="RMX584" s="396"/>
      <c r="RMY584" s="396"/>
      <c r="RMZ584" s="396"/>
      <c r="RNA584" s="396"/>
      <c r="RNB584" s="396"/>
      <c r="RNC584" s="396"/>
      <c r="RND584" s="396"/>
      <c r="RNE584" s="396"/>
      <c r="RNF584" s="396"/>
      <c r="RNG584" s="396"/>
      <c r="RNH584" s="396"/>
      <c r="RNI584" s="396"/>
      <c r="RNJ584" s="396"/>
      <c r="RNK584" s="396"/>
      <c r="RNL584" s="396"/>
      <c r="RNM584" s="396"/>
      <c r="RNN584" s="396"/>
      <c r="RNO584" s="396"/>
      <c r="RNP584" s="396"/>
      <c r="RNQ584" s="396"/>
      <c r="RNR584" s="396"/>
      <c r="RNS584" s="396"/>
      <c r="RNT584" s="396"/>
      <c r="RNU584" s="396"/>
      <c r="RNV584" s="396"/>
      <c r="RNW584" s="396"/>
      <c r="RNX584" s="396"/>
      <c r="RNY584" s="396"/>
      <c r="RNZ584" s="396"/>
      <c r="ROA584" s="396"/>
      <c r="ROB584" s="396"/>
      <c r="ROC584" s="396"/>
      <c r="ROD584" s="396"/>
      <c r="ROE584" s="396"/>
      <c r="ROF584" s="396"/>
      <c r="ROG584" s="396"/>
      <c r="ROH584" s="396"/>
      <c r="ROI584" s="396"/>
      <c r="ROJ584" s="396"/>
      <c r="ROK584" s="396"/>
      <c r="ROL584" s="396"/>
      <c r="ROM584" s="396"/>
      <c r="RON584" s="396"/>
      <c r="ROO584" s="396"/>
      <c r="ROP584" s="396"/>
      <c r="ROQ584" s="396"/>
      <c r="ROR584" s="396"/>
      <c r="ROS584" s="396"/>
      <c r="ROT584" s="396"/>
      <c r="ROU584" s="396"/>
      <c r="ROV584" s="396"/>
      <c r="ROW584" s="396"/>
      <c r="ROX584" s="396"/>
      <c r="ROY584" s="396"/>
      <c r="ROZ584" s="396"/>
      <c r="RPA584" s="396"/>
      <c r="RPB584" s="396"/>
      <c r="RPC584" s="396"/>
      <c r="RPD584" s="396"/>
      <c r="RPE584" s="396"/>
      <c r="RPF584" s="396"/>
      <c r="RPG584" s="396"/>
      <c r="RPH584" s="396"/>
      <c r="RPI584" s="396"/>
      <c r="RPJ584" s="396"/>
      <c r="RPK584" s="396"/>
      <c r="RPL584" s="396"/>
      <c r="RPM584" s="396"/>
      <c r="RPN584" s="396"/>
      <c r="RPO584" s="396"/>
      <c r="RPP584" s="396"/>
      <c r="RPQ584" s="396"/>
      <c r="RPR584" s="396"/>
      <c r="RPS584" s="396"/>
      <c r="RPT584" s="396"/>
      <c r="RPU584" s="396"/>
      <c r="RPV584" s="396"/>
      <c r="RPW584" s="396"/>
      <c r="RPX584" s="396"/>
      <c r="RPY584" s="396"/>
      <c r="RPZ584" s="396"/>
      <c r="RQA584" s="396"/>
      <c r="RQB584" s="396"/>
      <c r="RQC584" s="396"/>
      <c r="RQD584" s="396"/>
      <c r="RQE584" s="396"/>
      <c r="RQF584" s="396"/>
      <c r="RQG584" s="396"/>
      <c r="RQH584" s="396"/>
      <c r="RQI584" s="396"/>
      <c r="RQJ584" s="396"/>
      <c r="RQK584" s="396"/>
      <c r="RQL584" s="396"/>
      <c r="RQM584" s="396"/>
      <c r="RQN584" s="396"/>
      <c r="RQO584" s="396"/>
      <c r="RQP584" s="396"/>
      <c r="RQQ584" s="396"/>
      <c r="RQR584" s="396"/>
      <c r="RQS584" s="396"/>
      <c r="RQT584" s="396"/>
      <c r="RQU584" s="396"/>
      <c r="RQV584" s="396"/>
      <c r="RQW584" s="396"/>
      <c r="RQX584" s="396"/>
      <c r="RQY584" s="396"/>
      <c r="RQZ584" s="396"/>
      <c r="RRA584" s="396"/>
      <c r="RRB584" s="396"/>
      <c r="RRC584" s="396"/>
      <c r="RRD584" s="396"/>
      <c r="RRE584" s="396"/>
      <c r="RRF584" s="396"/>
      <c r="RRG584" s="396"/>
      <c r="RRH584" s="396"/>
      <c r="RRI584" s="396"/>
      <c r="RRJ584" s="396"/>
      <c r="RRK584" s="396"/>
      <c r="RRL584" s="396"/>
      <c r="RRM584" s="396"/>
      <c r="RRN584" s="396"/>
      <c r="RRO584" s="396"/>
      <c r="RRP584" s="396"/>
      <c r="RRQ584" s="396"/>
      <c r="RRR584" s="396"/>
      <c r="RRS584" s="396"/>
      <c r="RRT584" s="396"/>
      <c r="RRU584" s="396"/>
      <c r="RRV584" s="396"/>
      <c r="RRW584" s="396"/>
      <c r="RRX584" s="396"/>
      <c r="RRY584" s="396"/>
      <c r="RRZ584" s="396"/>
      <c r="RSA584" s="396"/>
      <c r="RSB584" s="396"/>
      <c r="RSC584" s="396"/>
      <c r="RSD584" s="396"/>
      <c r="RSE584" s="396"/>
      <c r="RSF584" s="396"/>
      <c r="RSG584" s="396"/>
      <c r="RSH584" s="396"/>
      <c r="RSI584" s="396"/>
      <c r="RSJ584" s="396"/>
      <c r="RSK584" s="396"/>
      <c r="RSL584" s="396"/>
      <c r="RSM584" s="396"/>
      <c r="RSN584" s="396"/>
      <c r="RSO584" s="396"/>
      <c r="RSP584" s="396"/>
      <c r="RSQ584" s="396"/>
      <c r="RSR584" s="396"/>
      <c r="RSS584" s="396"/>
      <c r="RST584" s="396"/>
      <c r="RSU584" s="396"/>
      <c r="RSV584" s="396"/>
      <c r="RSW584" s="396"/>
      <c r="RSX584" s="396"/>
      <c r="RSY584" s="396"/>
      <c r="RSZ584" s="396"/>
      <c r="RTA584" s="396"/>
      <c r="RTB584" s="396"/>
      <c r="RTC584" s="396"/>
      <c r="RTD584" s="396"/>
      <c r="RTE584" s="396"/>
      <c r="RTF584" s="396"/>
      <c r="RTG584" s="396"/>
      <c r="RTH584" s="396"/>
      <c r="RTI584" s="396"/>
      <c r="RTJ584" s="396"/>
      <c r="RTK584" s="396"/>
      <c r="RTL584" s="396"/>
      <c r="RTM584" s="396"/>
      <c r="RTN584" s="396"/>
      <c r="RTO584" s="396"/>
      <c r="RTP584" s="396"/>
      <c r="RTQ584" s="396"/>
      <c r="RTR584" s="396"/>
      <c r="RTS584" s="396"/>
      <c r="RTT584" s="396"/>
      <c r="RTU584" s="396"/>
      <c r="RTV584" s="396"/>
      <c r="RTW584" s="396"/>
      <c r="RTX584" s="396"/>
      <c r="RTY584" s="396"/>
      <c r="RTZ584" s="396"/>
      <c r="RUA584" s="396"/>
      <c r="RUB584" s="396"/>
      <c r="RUC584" s="396"/>
      <c r="RUD584" s="396"/>
      <c r="RUE584" s="396"/>
      <c r="RUF584" s="396"/>
      <c r="RUG584" s="396"/>
      <c r="RUH584" s="396"/>
      <c r="RUI584" s="396"/>
      <c r="RUJ584" s="396"/>
      <c r="RUK584" s="396"/>
      <c r="RUL584" s="396"/>
      <c r="RUM584" s="396"/>
      <c r="RUN584" s="396"/>
      <c r="RUO584" s="396"/>
      <c r="RUP584" s="396"/>
      <c r="RUQ584" s="396"/>
      <c r="RUR584" s="396"/>
      <c r="RUS584" s="396"/>
      <c r="RUT584" s="396"/>
      <c r="RUU584" s="396"/>
      <c r="RUV584" s="396"/>
      <c r="RUW584" s="396"/>
      <c r="RUX584" s="396"/>
      <c r="RUY584" s="396"/>
      <c r="RUZ584" s="396"/>
      <c r="RVA584" s="396"/>
      <c r="RVB584" s="396"/>
      <c r="RVC584" s="396"/>
      <c r="RVD584" s="396"/>
      <c r="RVE584" s="396"/>
      <c r="RVF584" s="396"/>
      <c r="RVG584" s="396"/>
      <c r="RVH584" s="396"/>
      <c r="RVI584" s="396"/>
      <c r="RVJ584" s="396"/>
      <c r="RVK584" s="396"/>
      <c r="RVL584" s="396"/>
      <c r="RVM584" s="396"/>
      <c r="RVN584" s="396"/>
      <c r="RVO584" s="396"/>
      <c r="RVP584" s="396"/>
      <c r="RVQ584" s="396"/>
      <c r="RVR584" s="396"/>
      <c r="RVS584" s="396"/>
      <c r="RVT584" s="396"/>
      <c r="RVU584" s="396"/>
      <c r="RVV584" s="396"/>
      <c r="RVW584" s="396"/>
      <c r="RVX584" s="396"/>
      <c r="RVY584" s="396"/>
      <c r="RVZ584" s="396"/>
      <c r="RWA584" s="396"/>
      <c r="RWB584" s="396"/>
      <c r="RWC584" s="396"/>
      <c r="RWD584" s="396"/>
      <c r="RWE584" s="396"/>
      <c r="RWF584" s="396"/>
      <c r="RWG584" s="396"/>
      <c r="RWH584" s="396"/>
      <c r="RWI584" s="396"/>
      <c r="RWJ584" s="396"/>
      <c r="RWK584" s="396"/>
      <c r="RWL584" s="396"/>
      <c r="RWM584" s="396"/>
      <c r="RWN584" s="396"/>
      <c r="RWO584" s="396"/>
      <c r="RWP584" s="396"/>
      <c r="RWQ584" s="396"/>
      <c r="RWR584" s="396"/>
      <c r="RWS584" s="396"/>
      <c r="RWT584" s="396"/>
      <c r="RWU584" s="396"/>
      <c r="RWV584" s="396"/>
      <c r="RWW584" s="396"/>
      <c r="RWX584" s="396"/>
      <c r="RWY584" s="396"/>
      <c r="RWZ584" s="396"/>
      <c r="RXA584" s="396"/>
      <c r="RXB584" s="396"/>
      <c r="RXC584" s="396"/>
      <c r="RXD584" s="396"/>
      <c r="RXE584" s="396"/>
      <c r="RXF584" s="396"/>
      <c r="RXG584" s="396"/>
      <c r="RXH584" s="396"/>
      <c r="RXI584" s="396"/>
      <c r="RXJ584" s="396"/>
      <c r="RXK584" s="396"/>
      <c r="RXL584" s="396"/>
      <c r="RXM584" s="396"/>
      <c r="RXN584" s="396"/>
      <c r="RXO584" s="396"/>
      <c r="RXP584" s="396"/>
      <c r="RXQ584" s="396"/>
      <c r="RXR584" s="396"/>
      <c r="RXS584" s="396"/>
      <c r="RXT584" s="396"/>
      <c r="RXU584" s="396"/>
      <c r="RXV584" s="396"/>
      <c r="RXW584" s="396"/>
      <c r="RXX584" s="396"/>
      <c r="RXY584" s="396"/>
      <c r="RXZ584" s="396"/>
      <c r="RYA584" s="396"/>
      <c r="RYB584" s="396"/>
      <c r="RYC584" s="396"/>
      <c r="RYD584" s="396"/>
      <c r="RYE584" s="396"/>
      <c r="RYF584" s="396"/>
      <c r="RYG584" s="396"/>
      <c r="RYH584" s="396"/>
      <c r="RYI584" s="396"/>
      <c r="RYJ584" s="396"/>
      <c r="RYK584" s="396"/>
      <c r="RYL584" s="396"/>
      <c r="RYM584" s="396"/>
      <c r="RYN584" s="396"/>
      <c r="RYO584" s="396"/>
      <c r="RYP584" s="396"/>
      <c r="RYQ584" s="396"/>
      <c r="RYR584" s="396"/>
      <c r="RYS584" s="396"/>
      <c r="RYT584" s="396"/>
      <c r="RYU584" s="396"/>
      <c r="RYV584" s="396"/>
      <c r="RYW584" s="396"/>
      <c r="RYX584" s="396"/>
      <c r="RYY584" s="396"/>
      <c r="RYZ584" s="396"/>
      <c r="RZA584" s="396"/>
      <c r="RZB584" s="396"/>
      <c r="RZC584" s="396"/>
      <c r="RZD584" s="396"/>
      <c r="RZE584" s="396"/>
      <c r="RZF584" s="396"/>
      <c r="RZG584" s="396"/>
      <c r="RZH584" s="396"/>
      <c r="RZI584" s="396"/>
      <c r="RZJ584" s="396"/>
      <c r="RZK584" s="396"/>
      <c r="RZL584" s="396"/>
      <c r="RZM584" s="396"/>
      <c r="RZN584" s="396"/>
      <c r="RZO584" s="396"/>
      <c r="RZP584" s="396"/>
      <c r="RZQ584" s="396"/>
      <c r="RZR584" s="396"/>
      <c r="RZS584" s="396"/>
      <c r="RZT584" s="396"/>
      <c r="RZU584" s="396"/>
      <c r="RZV584" s="396"/>
      <c r="RZW584" s="396"/>
      <c r="RZX584" s="396"/>
      <c r="RZY584" s="396"/>
      <c r="RZZ584" s="396"/>
      <c r="SAA584" s="396"/>
      <c r="SAB584" s="396"/>
      <c r="SAC584" s="396"/>
      <c r="SAD584" s="396"/>
      <c r="SAE584" s="396"/>
      <c r="SAF584" s="396"/>
      <c r="SAG584" s="396"/>
      <c r="SAH584" s="396"/>
      <c r="SAI584" s="396"/>
      <c r="SAJ584" s="396"/>
      <c r="SAK584" s="396"/>
      <c r="SAL584" s="396"/>
      <c r="SAM584" s="396"/>
      <c r="SAN584" s="396"/>
      <c r="SAO584" s="396"/>
      <c r="SAP584" s="396"/>
      <c r="SAQ584" s="396"/>
      <c r="SAR584" s="396"/>
      <c r="SAS584" s="396"/>
      <c r="SAT584" s="396"/>
      <c r="SAU584" s="396"/>
      <c r="SAV584" s="396"/>
      <c r="SAW584" s="396"/>
      <c r="SAX584" s="396"/>
      <c r="SAY584" s="396"/>
      <c r="SAZ584" s="396"/>
      <c r="SBA584" s="396"/>
      <c r="SBB584" s="396"/>
      <c r="SBC584" s="396"/>
      <c r="SBD584" s="396"/>
      <c r="SBE584" s="396"/>
      <c r="SBF584" s="396"/>
      <c r="SBG584" s="396"/>
      <c r="SBH584" s="396"/>
      <c r="SBI584" s="396"/>
      <c r="SBJ584" s="396"/>
      <c r="SBK584" s="396"/>
      <c r="SBL584" s="396"/>
      <c r="SBM584" s="396"/>
      <c r="SBN584" s="396"/>
      <c r="SBO584" s="396"/>
      <c r="SBP584" s="396"/>
      <c r="SBQ584" s="396"/>
      <c r="SBR584" s="396"/>
      <c r="SBS584" s="396"/>
      <c r="SBT584" s="396"/>
      <c r="SBU584" s="396"/>
      <c r="SBV584" s="396"/>
      <c r="SBW584" s="396"/>
      <c r="SBX584" s="396"/>
      <c r="SBY584" s="396"/>
      <c r="SBZ584" s="396"/>
      <c r="SCA584" s="396"/>
      <c r="SCB584" s="396"/>
      <c r="SCC584" s="396"/>
      <c r="SCD584" s="396"/>
      <c r="SCE584" s="396"/>
      <c r="SCF584" s="396"/>
      <c r="SCG584" s="396"/>
      <c r="SCH584" s="396"/>
      <c r="SCI584" s="396"/>
      <c r="SCJ584" s="396"/>
      <c r="SCK584" s="396"/>
      <c r="SCL584" s="396"/>
      <c r="SCM584" s="396"/>
      <c r="SCN584" s="396"/>
      <c r="SCO584" s="396"/>
      <c r="SCP584" s="396"/>
      <c r="SCQ584" s="396"/>
      <c r="SCR584" s="396"/>
      <c r="SCS584" s="396"/>
      <c r="SCT584" s="396"/>
      <c r="SCU584" s="396"/>
      <c r="SCV584" s="396"/>
      <c r="SCW584" s="396"/>
      <c r="SCX584" s="396"/>
      <c r="SCY584" s="396"/>
      <c r="SCZ584" s="396"/>
      <c r="SDA584" s="396"/>
      <c r="SDB584" s="396"/>
      <c r="SDC584" s="396"/>
      <c r="SDD584" s="396"/>
      <c r="SDE584" s="396"/>
      <c r="SDF584" s="396"/>
      <c r="SDG584" s="396"/>
      <c r="SDH584" s="396"/>
      <c r="SDI584" s="396"/>
      <c r="SDJ584" s="396"/>
      <c r="SDK584" s="396"/>
      <c r="SDL584" s="396"/>
      <c r="SDM584" s="396"/>
      <c r="SDN584" s="396"/>
      <c r="SDO584" s="396"/>
      <c r="SDP584" s="396"/>
      <c r="SDQ584" s="396"/>
      <c r="SDR584" s="396"/>
      <c r="SDS584" s="396"/>
      <c r="SDT584" s="396"/>
      <c r="SDU584" s="396"/>
      <c r="SDV584" s="396"/>
      <c r="SDW584" s="396"/>
      <c r="SDX584" s="396"/>
      <c r="SDY584" s="396"/>
      <c r="SDZ584" s="396"/>
      <c r="SEA584" s="396"/>
      <c r="SEB584" s="396"/>
      <c r="SEC584" s="396"/>
      <c r="SED584" s="396"/>
      <c r="SEE584" s="396"/>
      <c r="SEF584" s="396"/>
      <c r="SEG584" s="396"/>
      <c r="SEH584" s="396"/>
      <c r="SEI584" s="396"/>
      <c r="SEJ584" s="396"/>
      <c r="SEK584" s="396"/>
      <c r="SEL584" s="396"/>
      <c r="SEM584" s="396"/>
      <c r="SEN584" s="396"/>
      <c r="SEO584" s="396"/>
      <c r="SEP584" s="396"/>
      <c r="SEQ584" s="396"/>
      <c r="SER584" s="396"/>
      <c r="SES584" s="396"/>
      <c r="SET584" s="396"/>
      <c r="SEU584" s="396"/>
      <c r="SEV584" s="396"/>
      <c r="SEW584" s="396"/>
      <c r="SEX584" s="396"/>
      <c r="SEY584" s="396"/>
      <c r="SEZ584" s="396"/>
      <c r="SFA584" s="396"/>
      <c r="SFB584" s="396"/>
      <c r="SFC584" s="396"/>
      <c r="SFD584" s="396"/>
      <c r="SFE584" s="396"/>
      <c r="SFF584" s="396"/>
      <c r="SFG584" s="396"/>
      <c r="SFH584" s="396"/>
      <c r="SFI584" s="396"/>
      <c r="SFJ584" s="396"/>
      <c r="SFK584" s="396"/>
      <c r="SFL584" s="396"/>
      <c r="SFM584" s="396"/>
      <c r="SFN584" s="396"/>
      <c r="SFO584" s="396"/>
      <c r="SFP584" s="396"/>
      <c r="SFQ584" s="396"/>
      <c r="SFR584" s="396"/>
      <c r="SFS584" s="396"/>
      <c r="SFT584" s="396"/>
      <c r="SFU584" s="396"/>
      <c r="SFV584" s="396"/>
      <c r="SFW584" s="396"/>
      <c r="SFX584" s="396"/>
      <c r="SFY584" s="396"/>
      <c r="SFZ584" s="396"/>
      <c r="SGA584" s="396"/>
      <c r="SGB584" s="396"/>
      <c r="SGC584" s="396"/>
      <c r="SGD584" s="396"/>
      <c r="SGE584" s="396"/>
      <c r="SGF584" s="396"/>
      <c r="SGG584" s="396"/>
      <c r="SGH584" s="396"/>
      <c r="SGI584" s="396"/>
      <c r="SGJ584" s="396"/>
      <c r="SGK584" s="396"/>
      <c r="SGL584" s="396"/>
      <c r="SGM584" s="396"/>
      <c r="SGN584" s="396"/>
      <c r="SGO584" s="396"/>
      <c r="SGP584" s="396"/>
      <c r="SGQ584" s="396"/>
      <c r="SGR584" s="396"/>
      <c r="SGS584" s="396"/>
      <c r="SGT584" s="396"/>
      <c r="SGU584" s="396"/>
      <c r="SGV584" s="396"/>
      <c r="SGW584" s="396"/>
      <c r="SGX584" s="396"/>
      <c r="SGY584" s="396"/>
      <c r="SGZ584" s="396"/>
      <c r="SHA584" s="396"/>
      <c r="SHB584" s="396"/>
      <c r="SHC584" s="396"/>
      <c r="SHD584" s="396"/>
      <c r="SHE584" s="396"/>
      <c r="SHF584" s="396"/>
      <c r="SHG584" s="396"/>
      <c r="SHH584" s="396"/>
      <c r="SHI584" s="396"/>
      <c r="SHJ584" s="396"/>
      <c r="SHK584" s="396"/>
      <c r="SHL584" s="396"/>
      <c r="SHM584" s="396"/>
      <c r="SHN584" s="396"/>
      <c r="SHO584" s="396"/>
      <c r="SHP584" s="396"/>
      <c r="SHQ584" s="396"/>
      <c r="SHR584" s="396"/>
      <c r="SHS584" s="396"/>
      <c r="SHT584" s="396"/>
      <c r="SHU584" s="396"/>
      <c r="SHV584" s="396"/>
      <c r="SHW584" s="396"/>
      <c r="SHX584" s="396"/>
      <c r="SHY584" s="396"/>
      <c r="SHZ584" s="396"/>
      <c r="SIA584" s="396"/>
      <c r="SIB584" s="396"/>
      <c r="SIC584" s="396"/>
      <c r="SID584" s="396"/>
      <c r="SIE584" s="396"/>
      <c r="SIF584" s="396"/>
      <c r="SIG584" s="396"/>
      <c r="SIH584" s="396"/>
      <c r="SII584" s="396"/>
      <c r="SIJ584" s="396"/>
      <c r="SIK584" s="396"/>
      <c r="SIL584" s="396"/>
      <c r="SIM584" s="396"/>
      <c r="SIN584" s="396"/>
      <c r="SIO584" s="396"/>
      <c r="SIP584" s="396"/>
      <c r="SIQ584" s="396"/>
      <c r="SIR584" s="396"/>
      <c r="SIS584" s="396"/>
      <c r="SIT584" s="396"/>
      <c r="SIU584" s="396"/>
      <c r="SIV584" s="396"/>
      <c r="SIW584" s="396"/>
      <c r="SIX584" s="396"/>
      <c r="SIY584" s="396"/>
      <c r="SIZ584" s="396"/>
      <c r="SJA584" s="396"/>
      <c r="SJB584" s="396"/>
      <c r="SJC584" s="396"/>
      <c r="SJD584" s="396"/>
      <c r="SJE584" s="396"/>
      <c r="SJF584" s="396"/>
      <c r="SJG584" s="396"/>
      <c r="SJH584" s="396"/>
      <c r="SJI584" s="396"/>
      <c r="SJJ584" s="396"/>
      <c r="SJK584" s="396"/>
      <c r="SJL584" s="396"/>
      <c r="SJM584" s="396"/>
      <c r="SJN584" s="396"/>
      <c r="SJO584" s="396"/>
      <c r="SJP584" s="396"/>
      <c r="SJQ584" s="396"/>
      <c r="SJR584" s="396"/>
      <c r="SJS584" s="396"/>
      <c r="SJT584" s="396"/>
      <c r="SJU584" s="396"/>
      <c r="SJV584" s="396"/>
      <c r="SJW584" s="396"/>
      <c r="SJX584" s="396"/>
      <c r="SJY584" s="396"/>
      <c r="SJZ584" s="396"/>
      <c r="SKA584" s="396"/>
      <c r="SKB584" s="396"/>
      <c r="SKC584" s="396"/>
      <c r="SKD584" s="396"/>
      <c r="SKE584" s="396"/>
      <c r="SKF584" s="396"/>
      <c r="SKG584" s="396"/>
      <c r="SKH584" s="396"/>
      <c r="SKI584" s="396"/>
      <c r="SKJ584" s="396"/>
      <c r="SKK584" s="396"/>
      <c r="SKL584" s="396"/>
      <c r="SKM584" s="396"/>
      <c r="SKN584" s="396"/>
      <c r="SKO584" s="396"/>
      <c r="SKP584" s="396"/>
      <c r="SKQ584" s="396"/>
      <c r="SKR584" s="396"/>
      <c r="SKS584" s="396"/>
      <c r="SKT584" s="396"/>
      <c r="SKU584" s="396"/>
      <c r="SKV584" s="396"/>
      <c r="SKW584" s="396"/>
      <c r="SKX584" s="396"/>
      <c r="SKY584" s="396"/>
      <c r="SKZ584" s="396"/>
      <c r="SLA584" s="396"/>
      <c r="SLB584" s="396"/>
      <c r="SLC584" s="396"/>
      <c r="SLD584" s="396"/>
      <c r="SLE584" s="396"/>
      <c r="SLF584" s="396"/>
      <c r="SLG584" s="396"/>
      <c r="SLH584" s="396"/>
      <c r="SLI584" s="396"/>
      <c r="SLJ584" s="396"/>
      <c r="SLK584" s="396"/>
      <c r="SLL584" s="396"/>
      <c r="SLM584" s="396"/>
      <c r="SLN584" s="396"/>
      <c r="SLO584" s="396"/>
      <c r="SLP584" s="396"/>
      <c r="SLQ584" s="396"/>
      <c r="SLR584" s="396"/>
      <c r="SLS584" s="396"/>
      <c r="SLT584" s="396"/>
      <c r="SLU584" s="396"/>
      <c r="SLV584" s="396"/>
      <c r="SLW584" s="396"/>
      <c r="SLX584" s="396"/>
      <c r="SLY584" s="396"/>
      <c r="SLZ584" s="396"/>
      <c r="SMA584" s="396"/>
      <c r="SMB584" s="396"/>
      <c r="SMC584" s="396"/>
      <c r="SMD584" s="396"/>
      <c r="SME584" s="396"/>
      <c r="SMF584" s="396"/>
      <c r="SMG584" s="396"/>
      <c r="SMH584" s="396"/>
      <c r="SMI584" s="396"/>
      <c r="SMJ584" s="396"/>
      <c r="SMK584" s="396"/>
      <c r="SML584" s="396"/>
      <c r="SMM584" s="396"/>
      <c r="SMN584" s="396"/>
      <c r="SMO584" s="396"/>
      <c r="SMP584" s="396"/>
      <c r="SMQ584" s="396"/>
      <c r="SMR584" s="396"/>
      <c r="SMS584" s="396"/>
      <c r="SMT584" s="396"/>
      <c r="SMU584" s="396"/>
      <c r="SMV584" s="396"/>
      <c r="SMW584" s="396"/>
      <c r="SMX584" s="396"/>
      <c r="SMY584" s="396"/>
      <c r="SMZ584" s="396"/>
      <c r="SNA584" s="396"/>
      <c r="SNB584" s="396"/>
      <c r="SNC584" s="396"/>
      <c r="SND584" s="396"/>
      <c r="SNE584" s="396"/>
      <c r="SNF584" s="396"/>
      <c r="SNG584" s="396"/>
      <c r="SNH584" s="396"/>
      <c r="SNI584" s="396"/>
      <c r="SNJ584" s="396"/>
      <c r="SNK584" s="396"/>
      <c r="SNL584" s="396"/>
      <c r="SNM584" s="396"/>
      <c r="SNN584" s="396"/>
      <c r="SNO584" s="396"/>
      <c r="SNP584" s="396"/>
      <c r="SNQ584" s="396"/>
      <c r="SNR584" s="396"/>
      <c r="SNS584" s="396"/>
      <c r="SNT584" s="396"/>
      <c r="SNU584" s="396"/>
      <c r="SNV584" s="396"/>
      <c r="SNW584" s="396"/>
      <c r="SNX584" s="396"/>
      <c r="SNY584" s="396"/>
      <c r="SNZ584" s="396"/>
      <c r="SOA584" s="396"/>
      <c r="SOB584" s="396"/>
      <c r="SOC584" s="396"/>
      <c r="SOD584" s="396"/>
      <c r="SOE584" s="396"/>
      <c r="SOF584" s="396"/>
      <c r="SOG584" s="396"/>
      <c r="SOH584" s="396"/>
      <c r="SOI584" s="396"/>
      <c r="SOJ584" s="396"/>
      <c r="SOK584" s="396"/>
      <c r="SOL584" s="396"/>
      <c r="SOM584" s="396"/>
      <c r="SON584" s="396"/>
      <c r="SOO584" s="396"/>
      <c r="SOP584" s="396"/>
      <c r="SOQ584" s="396"/>
      <c r="SOR584" s="396"/>
      <c r="SOS584" s="396"/>
      <c r="SOT584" s="396"/>
      <c r="SOU584" s="396"/>
      <c r="SOV584" s="396"/>
      <c r="SOW584" s="396"/>
      <c r="SOX584" s="396"/>
      <c r="SOY584" s="396"/>
      <c r="SOZ584" s="396"/>
      <c r="SPA584" s="396"/>
      <c r="SPB584" s="396"/>
      <c r="SPC584" s="396"/>
      <c r="SPD584" s="396"/>
      <c r="SPE584" s="396"/>
      <c r="SPF584" s="396"/>
      <c r="SPG584" s="396"/>
      <c r="SPH584" s="396"/>
      <c r="SPI584" s="396"/>
      <c r="SPJ584" s="396"/>
      <c r="SPK584" s="396"/>
      <c r="SPL584" s="396"/>
      <c r="SPM584" s="396"/>
      <c r="SPN584" s="396"/>
      <c r="SPO584" s="396"/>
      <c r="SPP584" s="396"/>
      <c r="SPQ584" s="396"/>
      <c r="SPR584" s="396"/>
      <c r="SPS584" s="396"/>
      <c r="SPT584" s="396"/>
      <c r="SPU584" s="396"/>
      <c r="SPV584" s="396"/>
      <c r="SPW584" s="396"/>
      <c r="SPX584" s="396"/>
      <c r="SPY584" s="396"/>
      <c r="SPZ584" s="396"/>
      <c r="SQA584" s="396"/>
      <c r="SQB584" s="396"/>
      <c r="SQC584" s="396"/>
      <c r="SQD584" s="396"/>
      <c r="SQE584" s="396"/>
      <c r="SQF584" s="396"/>
      <c r="SQG584" s="396"/>
      <c r="SQH584" s="396"/>
      <c r="SQI584" s="396"/>
      <c r="SQJ584" s="396"/>
      <c r="SQK584" s="396"/>
      <c r="SQL584" s="396"/>
      <c r="SQM584" s="396"/>
      <c r="SQN584" s="396"/>
      <c r="SQO584" s="396"/>
      <c r="SQP584" s="396"/>
      <c r="SQQ584" s="396"/>
      <c r="SQR584" s="396"/>
      <c r="SQS584" s="396"/>
      <c r="SQT584" s="396"/>
      <c r="SQU584" s="396"/>
      <c r="SQV584" s="396"/>
      <c r="SQW584" s="396"/>
      <c r="SQX584" s="396"/>
      <c r="SQY584" s="396"/>
      <c r="SQZ584" s="396"/>
      <c r="SRA584" s="396"/>
      <c r="SRB584" s="396"/>
      <c r="SRC584" s="396"/>
      <c r="SRD584" s="396"/>
      <c r="SRE584" s="396"/>
      <c r="SRF584" s="396"/>
      <c r="SRG584" s="396"/>
      <c r="SRH584" s="396"/>
      <c r="SRI584" s="396"/>
      <c r="SRJ584" s="396"/>
      <c r="SRK584" s="396"/>
      <c r="SRL584" s="396"/>
      <c r="SRM584" s="396"/>
      <c r="SRN584" s="396"/>
      <c r="SRO584" s="396"/>
      <c r="SRP584" s="396"/>
      <c r="SRQ584" s="396"/>
      <c r="SRR584" s="396"/>
      <c r="SRS584" s="396"/>
      <c r="SRT584" s="396"/>
      <c r="SRU584" s="396"/>
      <c r="SRV584" s="396"/>
      <c r="SRW584" s="396"/>
      <c r="SRX584" s="396"/>
      <c r="SRY584" s="396"/>
      <c r="SRZ584" s="396"/>
      <c r="SSA584" s="396"/>
      <c r="SSB584" s="396"/>
      <c r="SSC584" s="396"/>
      <c r="SSD584" s="396"/>
      <c r="SSE584" s="396"/>
      <c r="SSF584" s="396"/>
      <c r="SSG584" s="396"/>
      <c r="SSH584" s="396"/>
      <c r="SSI584" s="396"/>
      <c r="SSJ584" s="396"/>
      <c r="SSK584" s="396"/>
      <c r="SSL584" s="396"/>
      <c r="SSM584" s="396"/>
      <c r="SSN584" s="396"/>
      <c r="SSO584" s="396"/>
      <c r="SSP584" s="396"/>
      <c r="SSQ584" s="396"/>
      <c r="SSR584" s="396"/>
      <c r="SSS584" s="396"/>
      <c r="SST584" s="396"/>
      <c r="SSU584" s="396"/>
      <c r="SSV584" s="396"/>
      <c r="SSW584" s="396"/>
      <c r="SSX584" s="396"/>
      <c r="SSY584" s="396"/>
      <c r="SSZ584" s="396"/>
      <c r="STA584" s="396"/>
      <c r="STB584" s="396"/>
      <c r="STC584" s="396"/>
      <c r="STD584" s="396"/>
      <c r="STE584" s="396"/>
      <c r="STF584" s="396"/>
      <c r="STG584" s="396"/>
      <c r="STH584" s="396"/>
      <c r="STI584" s="396"/>
      <c r="STJ584" s="396"/>
      <c r="STK584" s="396"/>
      <c r="STL584" s="396"/>
      <c r="STM584" s="396"/>
      <c r="STN584" s="396"/>
      <c r="STO584" s="396"/>
      <c r="STP584" s="396"/>
      <c r="STQ584" s="396"/>
      <c r="STR584" s="396"/>
      <c r="STS584" s="396"/>
      <c r="STT584" s="396"/>
      <c r="STU584" s="396"/>
      <c r="STV584" s="396"/>
      <c r="STW584" s="396"/>
      <c r="STX584" s="396"/>
      <c r="STY584" s="396"/>
      <c r="STZ584" s="396"/>
      <c r="SUA584" s="396"/>
      <c r="SUB584" s="396"/>
      <c r="SUC584" s="396"/>
      <c r="SUD584" s="396"/>
      <c r="SUE584" s="396"/>
      <c r="SUF584" s="396"/>
      <c r="SUG584" s="396"/>
      <c r="SUH584" s="396"/>
      <c r="SUI584" s="396"/>
      <c r="SUJ584" s="396"/>
      <c r="SUK584" s="396"/>
      <c r="SUL584" s="396"/>
      <c r="SUM584" s="396"/>
      <c r="SUN584" s="396"/>
      <c r="SUO584" s="396"/>
      <c r="SUP584" s="396"/>
      <c r="SUQ584" s="396"/>
      <c r="SUR584" s="396"/>
      <c r="SUS584" s="396"/>
      <c r="SUT584" s="396"/>
      <c r="SUU584" s="396"/>
      <c r="SUV584" s="396"/>
      <c r="SUW584" s="396"/>
      <c r="SUX584" s="396"/>
      <c r="SUY584" s="396"/>
      <c r="SUZ584" s="396"/>
      <c r="SVA584" s="396"/>
      <c r="SVB584" s="396"/>
      <c r="SVC584" s="396"/>
      <c r="SVD584" s="396"/>
      <c r="SVE584" s="396"/>
      <c r="SVF584" s="396"/>
      <c r="SVG584" s="396"/>
      <c r="SVH584" s="396"/>
      <c r="SVI584" s="396"/>
      <c r="SVJ584" s="396"/>
      <c r="SVK584" s="396"/>
      <c r="SVL584" s="396"/>
      <c r="SVM584" s="396"/>
      <c r="SVN584" s="396"/>
      <c r="SVO584" s="396"/>
      <c r="SVP584" s="396"/>
      <c r="SVQ584" s="396"/>
      <c r="SVR584" s="396"/>
      <c r="SVS584" s="396"/>
      <c r="SVT584" s="396"/>
      <c r="SVU584" s="396"/>
      <c r="SVV584" s="396"/>
      <c r="SVW584" s="396"/>
      <c r="SVX584" s="396"/>
      <c r="SVY584" s="396"/>
      <c r="SVZ584" s="396"/>
      <c r="SWA584" s="396"/>
      <c r="SWB584" s="396"/>
      <c r="SWC584" s="396"/>
      <c r="SWD584" s="396"/>
      <c r="SWE584" s="396"/>
      <c r="SWF584" s="396"/>
      <c r="SWG584" s="396"/>
      <c r="SWH584" s="396"/>
      <c r="SWI584" s="396"/>
      <c r="SWJ584" s="396"/>
      <c r="SWK584" s="396"/>
      <c r="SWL584" s="396"/>
      <c r="SWM584" s="396"/>
      <c r="SWN584" s="396"/>
      <c r="SWO584" s="396"/>
      <c r="SWP584" s="396"/>
      <c r="SWQ584" s="396"/>
      <c r="SWR584" s="396"/>
      <c r="SWS584" s="396"/>
      <c r="SWT584" s="396"/>
      <c r="SWU584" s="396"/>
      <c r="SWV584" s="396"/>
      <c r="SWW584" s="396"/>
      <c r="SWX584" s="396"/>
      <c r="SWY584" s="396"/>
      <c r="SWZ584" s="396"/>
      <c r="SXA584" s="396"/>
      <c r="SXB584" s="396"/>
      <c r="SXC584" s="396"/>
      <c r="SXD584" s="396"/>
      <c r="SXE584" s="396"/>
      <c r="SXF584" s="396"/>
      <c r="SXG584" s="396"/>
      <c r="SXH584" s="396"/>
      <c r="SXI584" s="396"/>
      <c r="SXJ584" s="396"/>
      <c r="SXK584" s="396"/>
      <c r="SXL584" s="396"/>
      <c r="SXM584" s="396"/>
      <c r="SXN584" s="396"/>
      <c r="SXO584" s="396"/>
      <c r="SXP584" s="396"/>
      <c r="SXQ584" s="396"/>
      <c r="SXR584" s="396"/>
      <c r="SXS584" s="396"/>
      <c r="SXT584" s="396"/>
      <c r="SXU584" s="396"/>
      <c r="SXV584" s="396"/>
      <c r="SXW584" s="396"/>
      <c r="SXX584" s="396"/>
      <c r="SXY584" s="396"/>
      <c r="SXZ584" s="396"/>
      <c r="SYA584" s="396"/>
      <c r="SYB584" s="396"/>
      <c r="SYC584" s="396"/>
      <c r="SYD584" s="396"/>
      <c r="SYE584" s="396"/>
      <c r="SYF584" s="396"/>
      <c r="SYG584" s="396"/>
      <c r="SYH584" s="396"/>
      <c r="SYI584" s="396"/>
      <c r="SYJ584" s="396"/>
      <c r="SYK584" s="396"/>
      <c r="SYL584" s="396"/>
      <c r="SYM584" s="396"/>
      <c r="SYN584" s="396"/>
      <c r="SYO584" s="396"/>
      <c r="SYP584" s="396"/>
      <c r="SYQ584" s="396"/>
      <c r="SYR584" s="396"/>
      <c r="SYS584" s="396"/>
      <c r="SYT584" s="396"/>
      <c r="SYU584" s="396"/>
      <c r="SYV584" s="396"/>
      <c r="SYW584" s="396"/>
      <c r="SYX584" s="396"/>
      <c r="SYY584" s="396"/>
      <c r="SYZ584" s="396"/>
      <c r="SZA584" s="396"/>
      <c r="SZB584" s="396"/>
      <c r="SZC584" s="396"/>
      <c r="SZD584" s="396"/>
      <c r="SZE584" s="396"/>
      <c r="SZF584" s="396"/>
      <c r="SZG584" s="396"/>
      <c r="SZH584" s="396"/>
      <c r="SZI584" s="396"/>
      <c r="SZJ584" s="396"/>
      <c r="SZK584" s="396"/>
      <c r="SZL584" s="396"/>
      <c r="SZM584" s="396"/>
      <c r="SZN584" s="396"/>
      <c r="SZO584" s="396"/>
      <c r="SZP584" s="396"/>
      <c r="SZQ584" s="396"/>
      <c r="SZR584" s="396"/>
      <c r="SZS584" s="396"/>
      <c r="SZT584" s="396"/>
      <c r="SZU584" s="396"/>
      <c r="SZV584" s="396"/>
      <c r="SZW584" s="396"/>
      <c r="SZX584" s="396"/>
      <c r="SZY584" s="396"/>
      <c r="SZZ584" s="396"/>
      <c r="TAA584" s="396"/>
      <c r="TAB584" s="396"/>
      <c r="TAC584" s="396"/>
      <c r="TAD584" s="396"/>
      <c r="TAE584" s="396"/>
      <c r="TAF584" s="396"/>
      <c r="TAG584" s="396"/>
      <c r="TAH584" s="396"/>
      <c r="TAI584" s="396"/>
      <c r="TAJ584" s="396"/>
      <c r="TAK584" s="396"/>
      <c r="TAL584" s="396"/>
      <c r="TAM584" s="396"/>
      <c r="TAN584" s="396"/>
      <c r="TAO584" s="396"/>
      <c r="TAP584" s="396"/>
      <c r="TAQ584" s="396"/>
      <c r="TAR584" s="396"/>
      <c r="TAS584" s="396"/>
      <c r="TAT584" s="396"/>
      <c r="TAU584" s="396"/>
      <c r="TAV584" s="396"/>
      <c r="TAW584" s="396"/>
      <c r="TAX584" s="396"/>
      <c r="TAY584" s="396"/>
      <c r="TAZ584" s="396"/>
      <c r="TBA584" s="396"/>
      <c r="TBB584" s="396"/>
      <c r="TBC584" s="396"/>
      <c r="TBD584" s="396"/>
      <c r="TBE584" s="396"/>
      <c r="TBF584" s="396"/>
      <c r="TBG584" s="396"/>
      <c r="TBH584" s="396"/>
      <c r="TBI584" s="396"/>
      <c r="TBJ584" s="396"/>
      <c r="TBK584" s="396"/>
      <c r="TBL584" s="396"/>
      <c r="TBM584" s="396"/>
      <c r="TBN584" s="396"/>
      <c r="TBO584" s="396"/>
      <c r="TBP584" s="396"/>
      <c r="TBQ584" s="396"/>
      <c r="TBR584" s="396"/>
      <c r="TBS584" s="396"/>
      <c r="TBT584" s="396"/>
      <c r="TBU584" s="396"/>
      <c r="TBV584" s="396"/>
      <c r="TBW584" s="396"/>
      <c r="TBX584" s="396"/>
      <c r="TBY584" s="396"/>
      <c r="TBZ584" s="396"/>
      <c r="TCA584" s="396"/>
      <c r="TCB584" s="396"/>
      <c r="TCC584" s="396"/>
      <c r="TCD584" s="396"/>
      <c r="TCE584" s="396"/>
      <c r="TCF584" s="396"/>
      <c r="TCG584" s="396"/>
      <c r="TCH584" s="396"/>
      <c r="TCI584" s="396"/>
      <c r="TCJ584" s="396"/>
      <c r="TCK584" s="396"/>
      <c r="TCL584" s="396"/>
      <c r="TCM584" s="396"/>
      <c r="TCN584" s="396"/>
      <c r="TCO584" s="396"/>
      <c r="TCP584" s="396"/>
      <c r="TCQ584" s="396"/>
      <c r="TCR584" s="396"/>
      <c r="TCS584" s="396"/>
      <c r="TCT584" s="396"/>
      <c r="TCU584" s="396"/>
      <c r="TCV584" s="396"/>
      <c r="TCW584" s="396"/>
      <c r="TCX584" s="396"/>
      <c r="TCY584" s="396"/>
      <c r="TCZ584" s="396"/>
      <c r="TDA584" s="396"/>
      <c r="TDB584" s="396"/>
      <c r="TDC584" s="396"/>
      <c r="TDD584" s="396"/>
      <c r="TDE584" s="396"/>
      <c r="TDF584" s="396"/>
      <c r="TDG584" s="396"/>
      <c r="TDH584" s="396"/>
      <c r="TDI584" s="396"/>
      <c r="TDJ584" s="396"/>
      <c r="TDK584" s="396"/>
      <c r="TDL584" s="396"/>
      <c r="TDM584" s="396"/>
      <c r="TDN584" s="396"/>
      <c r="TDO584" s="396"/>
      <c r="TDP584" s="396"/>
      <c r="TDQ584" s="396"/>
      <c r="TDR584" s="396"/>
      <c r="TDS584" s="396"/>
      <c r="TDT584" s="396"/>
      <c r="TDU584" s="396"/>
      <c r="TDV584" s="396"/>
      <c r="TDW584" s="396"/>
      <c r="TDX584" s="396"/>
      <c r="TDY584" s="396"/>
      <c r="TDZ584" s="396"/>
      <c r="TEA584" s="396"/>
      <c r="TEB584" s="396"/>
      <c r="TEC584" s="396"/>
      <c r="TED584" s="396"/>
      <c r="TEE584" s="396"/>
      <c r="TEF584" s="396"/>
      <c r="TEG584" s="396"/>
      <c r="TEH584" s="396"/>
      <c r="TEI584" s="396"/>
      <c r="TEJ584" s="396"/>
      <c r="TEK584" s="396"/>
      <c r="TEL584" s="396"/>
      <c r="TEM584" s="396"/>
      <c r="TEN584" s="396"/>
      <c r="TEO584" s="396"/>
      <c r="TEP584" s="396"/>
      <c r="TEQ584" s="396"/>
      <c r="TER584" s="396"/>
      <c r="TES584" s="396"/>
      <c r="TET584" s="396"/>
      <c r="TEU584" s="396"/>
      <c r="TEV584" s="396"/>
      <c r="TEW584" s="396"/>
      <c r="TEX584" s="396"/>
      <c r="TEY584" s="396"/>
      <c r="TEZ584" s="396"/>
      <c r="TFA584" s="396"/>
      <c r="TFB584" s="396"/>
      <c r="TFC584" s="396"/>
      <c r="TFD584" s="396"/>
      <c r="TFE584" s="396"/>
      <c r="TFF584" s="396"/>
      <c r="TFG584" s="396"/>
      <c r="TFH584" s="396"/>
      <c r="TFI584" s="396"/>
      <c r="TFJ584" s="396"/>
      <c r="TFK584" s="396"/>
      <c r="TFL584" s="396"/>
      <c r="TFM584" s="396"/>
      <c r="TFN584" s="396"/>
      <c r="TFO584" s="396"/>
      <c r="TFP584" s="396"/>
      <c r="TFQ584" s="396"/>
      <c r="TFR584" s="396"/>
      <c r="TFS584" s="396"/>
      <c r="TFT584" s="396"/>
      <c r="TFU584" s="396"/>
      <c r="TFV584" s="396"/>
      <c r="TFW584" s="396"/>
      <c r="TFX584" s="396"/>
      <c r="TFY584" s="396"/>
      <c r="TFZ584" s="396"/>
      <c r="TGA584" s="396"/>
      <c r="TGB584" s="396"/>
      <c r="TGC584" s="396"/>
      <c r="TGD584" s="396"/>
      <c r="TGE584" s="396"/>
      <c r="TGF584" s="396"/>
      <c r="TGG584" s="396"/>
      <c r="TGH584" s="396"/>
      <c r="TGI584" s="396"/>
      <c r="TGJ584" s="396"/>
      <c r="TGK584" s="396"/>
      <c r="TGL584" s="396"/>
      <c r="TGM584" s="396"/>
      <c r="TGN584" s="396"/>
      <c r="TGO584" s="396"/>
      <c r="TGP584" s="396"/>
      <c r="TGQ584" s="396"/>
      <c r="TGR584" s="396"/>
      <c r="TGS584" s="396"/>
      <c r="TGT584" s="396"/>
      <c r="TGU584" s="396"/>
      <c r="TGV584" s="396"/>
      <c r="TGW584" s="396"/>
      <c r="TGX584" s="396"/>
      <c r="TGY584" s="396"/>
      <c r="TGZ584" s="396"/>
      <c r="THA584" s="396"/>
      <c r="THB584" s="396"/>
      <c r="THC584" s="396"/>
      <c r="THD584" s="396"/>
      <c r="THE584" s="396"/>
      <c r="THF584" s="396"/>
      <c r="THG584" s="396"/>
      <c r="THH584" s="396"/>
      <c r="THI584" s="396"/>
      <c r="THJ584" s="396"/>
      <c r="THK584" s="396"/>
      <c r="THL584" s="396"/>
      <c r="THM584" s="396"/>
      <c r="THN584" s="396"/>
      <c r="THO584" s="396"/>
      <c r="THP584" s="396"/>
      <c r="THQ584" s="396"/>
      <c r="THR584" s="396"/>
      <c r="THS584" s="396"/>
      <c r="THT584" s="396"/>
      <c r="THU584" s="396"/>
      <c r="THV584" s="396"/>
      <c r="THW584" s="396"/>
      <c r="THX584" s="396"/>
      <c r="THY584" s="396"/>
      <c r="THZ584" s="396"/>
      <c r="TIA584" s="396"/>
      <c r="TIB584" s="396"/>
      <c r="TIC584" s="396"/>
      <c r="TID584" s="396"/>
      <c r="TIE584" s="396"/>
      <c r="TIF584" s="396"/>
      <c r="TIG584" s="396"/>
      <c r="TIH584" s="396"/>
      <c r="TII584" s="396"/>
      <c r="TIJ584" s="396"/>
      <c r="TIK584" s="396"/>
      <c r="TIL584" s="396"/>
      <c r="TIM584" s="396"/>
      <c r="TIN584" s="396"/>
      <c r="TIO584" s="396"/>
      <c r="TIP584" s="396"/>
      <c r="TIQ584" s="396"/>
      <c r="TIR584" s="396"/>
      <c r="TIS584" s="396"/>
      <c r="TIT584" s="396"/>
      <c r="TIU584" s="396"/>
      <c r="TIV584" s="396"/>
      <c r="TIW584" s="396"/>
      <c r="TIX584" s="396"/>
      <c r="TIY584" s="396"/>
      <c r="TIZ584" s="396"/>
      <c r="TJA584" s="396"/>
      <c r="TJB584" s="396"/>
      <c r="TJC584" s="396"/>
      <c r="TJD584" s="396"/>
      <c r="TJE584" s="396"/>
      <c r="TJF584" s="396"/>
      <c r="TJG584" s="396"/>
      <c r="TJH584" s="396"/>
      <c r="TJI584" s="396"/>
      <c r="TJJ584" s="396"/>
      <c r="TJK584" s="396"/>
      <c r="TJL584" s="396"/>
      <c r="TJM584" s="396"/>
      <c r="TJN584" s="396"/>
      <c r="TJO584" s="396"/>
      <c r="TJP584" s="396"/>
      <c r="TJQ584" s="396"/>
      <c r="TJR584" s="396"/>
      <c r="TJS584" s="396"/>
      <c r="TJT584" s="396"/>
      <c r="TJU584" s="396"/>
      <c r="TJV584" s="396"/>
      <c r="TJW584" s="396"/>
      <c r="TJX584" s="396"/>
      <c r="TJY584" s="396"/>
      <c r="TJZ584" s="396"/>
      <c r="TKA584" s="396"/>
      <c r="TKB584" s="396"/>
      <c r="TKC584" s="396"/>
      <c r="TKD584" s="396"/>
      <c r="TKE584" s="396"/>
      <c r="TKF584" s="396"/>
      <c r="TKG584" s="396"/>
      <c r="TKH584" s="396"/>
      <c r="TKI584" s="396"/>
      <c r="TKJ584" s="396"/>
      <c r="TKK584" s="396"/>
      <c r="TKL584" s="396"/>
      <c r="TKM584" s="396"/>
      <c r="TKN584" s="396"/>
      <c r="TKO584" s="396"/>
      <c r="TKP584" s="396"/>
      <c r="TKQ584" s="396"/>
      <c r="TKR584" s="396"/>
      <c r="TKS584" s="396"/>
      <c r="TKT584" s="396"/>
      <c r="TKU584" s="396"/>
      <c r="TKV584" s="396"/>
      <c r="TKW584" s="396"/>
      <c r="TKX584" s="396"/>
      <c r="TKY584" s="396"/>
      <c r="TKZ584" s="396"/>
      <c r="TLA584" s="396"/>
      <c r="TLB584" s="396"/>
      <c r="TLC584" s="396"/>
      <c r="TLD584" s="396"/>
      <c r="TLE584" s="396"/>
      <c r="TLF584" s="396"/>
      <c r="TLG584" s="396"/>
      <c r="TLH584" s="396"/>
      <c r="TLI584" s="396"/>
      <c r="TLJ584" s="396"/>
      <c r="TLK584" s="396"/>
      <c r="TLL584" s="396"/>
      <c r="TLM584" s="396"/>
      <c r="TLN584" s="396"/>
      <c r="TLO584" s="396"/>
      <c r="TLP584" s="396"/>
      <c r="TLQ584" s="396"/>
      <c r="TLR584" s="396"/>
      <c r="TLS584" s="396"/>
      <c r="TLT584" s="396"/>
      <c r="TLU584" s="396"/>
      <c r="TLV584" s="396"/>
      <c r="TLW584" s="396"/>
      <c r="TLX584" s="396"/>
      <c r="TLY584" s="396"/>
      <c r="TLZ584" s="396"/>
      <c r="TMA584" s="396"/>
      <c r="TMB584" s="396"/>
      <c r="TMC584" s="396"/>
      <c r="TMD584" s="396"/>
      <c r="TME584" s="396"/>
      <c r="TMF584" s="396"/>
      <c r="TMG584" s="396"/>
      <c r="TMH584" s="396"/>
      <c r="TMI584" s="396"/>
      <c r="TMJ584" s="396"/>
      <c r="TMK584" s="396"/>
      <c r="TML584" s="396"/>
      <c r="TMM584" s="396"/>
      <c r="TMN584" s="396"/>
      <c r="TMO584" s="396"/>
      <c r="TMP584" s="396"/>
      <c r="TMQ584" s="396"/>
      <c r="TMR584" s="396"/>
      <c r="TMS584" s="396"/>
      <c r="TMT584" s="396"/>
      <c r="TMU584" s="396"/>
      <c r="TMV584" s="396"/>
      <c r="TMW584" s="396"/>
      <c r="TMX584" s="396"/>
      <c r="TMY584" s="396"/>
      <c r="TMZ584" s="396"/>
      <c r="TNA584" s="396"/>
      <c r="TNB584" s="396"/>
      <c r="TNC584" s="396"/>
      <c r="TND584" s="396"/>
      <c r="TNE584" s="396"/>
      <c r="TNF584" s="396"/>
      <c r="TNG584" s="396"/>
      <c r="TNH584" s="396"/>
      <c r="TNI584" s="396"/>
      <c r="TNJ584" s="396"/>
      <c r="TNK584" s="396"/>
      <c r="TNL584" s="396"/>
      <c r="TNM584" s="396"/>
      <c r="TNN584" s="396"/>
      <c r="TNO584" s="396"/>
      <c r="TNP584" s="396"/>
      <c r="TNQ584" s="396"/>
      <c r="TNR584" s="396"/>
      <c r="TNS584" s="396"/>
      <c r="TNT584" s="396"/>
      <c r="TNU584" s="396"/>
      <c r="TNV584" s="396"/>
      <c r="TNW584" s="396"/>
      <c r="TNX584" s="396"/>
      <c r="TNY584" s="396"/>
      <c r="TNZ584" s="396"/>
      <c r="TOA584" s="396"/>
      <c r="TOB584" s="396"/>
      <c r="TOC584" s="396"/>
      <c r="TOD584" s="396"/>
      <c r="TOE584" s="396"/>
      <c r="TOF584" s="396"/>
      <c r="TOG584" s="396"/>
      <c r="TOH584" s="396"/>
      <c r="TOI584" s="396"/>
      <c r="TOJ584" s="396"/>
      <c r="TOK584" s="396"/>
      <c r="TOL584" s="396"/>
      <c r="TOM584" s="396"/>
      <c r="TON584" s="396"/>
      <c r="TOO584" s="396"/>
      <c r="TOP584" s="396"/>
      <c r="TOQ584" s="396"/>
      <c r="TOR584" s="396"/>
      <c r="TOS584" s="396"/>
      <c r="TOT584" s="396"/>
      <c r="TOU584" s="396"/>
      <c r="TOV584" s="396"/>
      <c r="TOW584" s="396"/>
      <c r="TOX584" s="396"/>
      <c r="TOY584" s="396"/>
      <c r="TOZ584" s="396"/>
      <c r="TPA584" s="396"/>
      <c r="TPB584" s="396"/>
      <c r="TPC584" s="396"/>
      <c r="TPD584" s="396"/>
      <c r="TPE584" s="396"/>
      <c r="TPF584" s="396"/>
      <c r="TPG584" s="396"/>
      <c r="TPH584" s="396"/>
      <c r="TPI584" s="396"/>
      <c r="TPJ584" s="396"/>
      <c r="TPK584" s="396"/>
      <c r="TPL584" s="396"/>
      <c r="TPM584" s="396"/>
      <c r="TPN584" s="396"/>
      <c r="TPO584" s="396"/>
      <c r="TPP584" s="396"/>
      <c r="TPQ584" s="396"/>
      <c r="TPR584" s="396"/>
      <c r="TPS584" s="396"/>
      <c r="TPT584" s="396"/>
      <c r="TPU584" s="396"/>
      <c r="TPV584" s="396"/>
      <c r="TPW584" s="396"/>
      <c r="TPX584" s="396"/>
      <c r="TPY584" s="396"/>
      <c r="TPZ584" s="396"/>
      <c r="TQA584" s="396"/>
      <c r="TQB584" s="396"/>
      <c r="TQC584" s="396"/>
      <c r="TQD584" s="396"/>
      <c r="TQE584" s="396"/>
      <c r="TQF584" s="396"/>
      <c r="TQG584" s="396"/>
      <c r="TQH584" s="396"/>
      <c r="TQI584" s="396"/>
      <c r="TQJ584" s="396"/>
      <c r="TQK584" s="396"/>
      <c r="TQL584" s="396"/>
      <c r="TQM584" s="396"/>
      <c r="TQN584" s="396"/>
      <c r="TQO584" s="396"/>
      <c r="TQP584" s="396"/>
      <c r="TQQ584" s="396"/>
      <c r="TQR584" s="396"/>
      <c r="TQS584" s="396"/>
      <c r="TQT584" s="396"/>
      <c r="TQU584" s="396"/>
      <c r="TQV584" s="396"/>
      <c r="TQW584" s="396"/>
      <c r="TQX584" s="396"/>
      <c r="TQY584" s="396"/>
      <c r="TQZ584" s="396"/>
      <c r="TRA584" s="396"/>
      <c r="TRB584" s="396"/>
      <c r="TRC584" s="396"/>
      <c r="TRD584" s="396"/>
      <c r="TRE584" s="396"/>
      <c r="TRF584" s="396"/>
      <c r="TRG584" s="396"/>
      <c r="TRH584" s="396"/>
      <c r="TRI584" s="396"/>
      <c r="TRJ584" s="396"/>
      <c r="TRK584" s="396"/>
      <c r="TRL584" s="396"/>
      <c r="TRM584" s="396"/>
      <c r="TRN584" s="396"/>
      <c r="TRO584" s="396"/>
      <c r="TRP584" s="396"/>
      <c r="TRQ584" s="396"/>
      <c r="TRR584" s="396"/>
      <c r="TRS584" s="396"/>
      <c r="TRT584" s="396"/>
      <c r="TRU584" s="396"/>
      <c r="TRV584" s="396"/>
      <c r="TRW584" s="396"/>
      <c r="TRX584" s="396"/>
      <c r="TRY584" s="396"/>
      <c r="TRZ584" s="396"/>
      <c r="TSA584" s="396"/>
      <c r="TSB584" s="396"/>
      <c r="TSC584" s="396"/>
      <c r="TSD584" s="396"/>
      <c r="TSE584" s="396"/>
      <c r="TSF584" s="396"/>
      <c r="TSG584" s="396"/>
      <c r="TSH584" s="396"/>
      <c r="TSI584" s="396"/>
      <c r="TSJ584" s="396"/>
      <c r="TSK584" s="396"/>
      <c r="TSL584" s="396"/>
      <c r="TSM584" s="396"/>
      <c r="TSN584" s="396"/>
      <c r="TSO584" s="396"/>
      <c r="TSP584" s="396"/>
      <c r="TSQ584" s="396"/>
      <c r="TSR584" s="396"/>
      <c r="TSS584" s="396"/>
      <c r="TST584" s="396"/>
      <c r="TSU584" s="396"/>
      <c r="TSV584" s="396"/>
      <c r="TSW584" s="396"/>
      <c r="TSX584" s="396"/>
      <c r="TSY584" s="396"/>
      <c r="TSZ584" s="396"/>
      <c r="TTA584" s="396"/>
      <c r="TTB584" s="396"/>
      <c r="TTC584" s="396"/>
      <c r="TTD584" s="396"/>
      <c r="TTE584" s="396"/>
      <c r="TTF584" s="396"/>
      <c r="TTG584" s="396"/>
      <c r="TTH584" s="396"/>
      <c r="TTI584" s="396"/>
      <c r="TTJ584" s="396"/>
      <c r="TTK584" s="396"/>
      <c r="TTL584" s="396"/>
      <c r="TTM584" s="396"/>
      <c r="TTN584" s="396"/>
      <c r="TTO584" s="396"/>
      <c r="TTP584" s="396"/>
      <c r="TTQ584" s="396"/>
      <c r="TTR584" s="396"/>
      <c r="TTS584" s="396"/>
      <c r="TTT584" s="396"/>
      <c r="TTU584" s="396"/>
      <c r="TTV584" s="396"/>
      <c r="TTW584" s="396"/>
      <c r="TTX584" s="396"/>
      <c r="TTY584" s="396"/>
      <c r="TTZ584" s="396"/>
      <c r="TUA584" s="396"/>
      <c r="TUB584" s="396"/>
      <c r="TUC584" s="396"/>
      <c r="TUD584" s="396"/>
      <c r="TUE584" s="396"/>
      <c r="TUF584" s="396"/>
      <c r="TUG584" s="396"/>
      <c r="TUH584" s="396"/>
      <c r="TUI584" s="396"/>
      <c r="TUJ584" s="396"/>
      <c r="TUK584" s="396"/>
      <c r="TUL584" s="396"/>
      <c r="TUM584" s="396"/>
      <c r="TUN584" s="396"/>
      <c r="TUO584" s="396"/>
      <c r="TUP584" s="396"/>
      <c r="TUQ584" s="396"/>
      <c r="TUR584" s="396"/>
      <c r="TUS584" s="396"/>
      <c r="TUT584" s="396"/>
      <c r="TUU584" s="396"/>
      <c r="TUV584" s="396"/>
      <c r="TUW584" s="396"/>
      <c r="TUX584" s="396"/>
      <c r="TUY584" s="396"/>
      <c r="TUZ584" s="396"/>
      <c r="TVA584" s="396"/>
      <c r="TVB584" s="396"/>
      <c r="TVC584" s="396"/>
      <c r="TVD584" s="396"/>
      <c r="TVE584" s="396"/>
      <c r="TVF584" s="396"/>
      <c r="TVG584" s="396"/>
      <c r="TVH584" s="396"/>
      <c r="TVI584" s="396"/>
      <c r="TVJ584" s="396"/>
      <c r="TVK584" s="396"/>
      <c r="TVL584" s="396"/>
      <c r="TVM584" s="396"/>
      <c r="TVN584" s="396"/>
      <c r="TVO584" s="396"/>
      <c r="TVP584" s="396"/>
      <c r="TVQ584" s="396"/>
      <c r="TVR584" s="396"/>
      <c r="TVS584" s="396"/>
      <c r="TVT584" s="396"/>
      <c r="TVU584" s="396"/>
      <c r="TVV584" s="396"/>
      <c r="TVW584" s="396"/>
      <c r="TVX584" s="396"/>
      <c r="TVY584" s="396"/>
      <c r="TVZ584" s="396"/>
      <c r="TWA584" s="396"/>
      <c r="TWB584" s="396"/>
      <c r="TWC584" s="396"/>
      <c r="TWD584" s="396"/>
      <c r="TWE584" s="396"/>
      <c r="TWF584" s="396"/>
      <c r="TWG584" s="396"/>
      <c r="TWH584" s="396"/>
      <c r="TWI584" s="396"/>
      <c r="TWJ584" s="396"/>
      <c r="TWK584" s="396"/>
      <c r="TWL584" s="396"/>
      <c r="TWM584" s="396"/>
      <c r="TWN584" s="396"/>
      <c r="TWO584" s="396"/>
      <c r="TWP584" s="396"/>
      <c r="TWQ584" s="396"/>
      <c r="TWR584" s="396"/>
      <c r="TWS584" s="396"/>
      <c r="TWT584" s="396"/>
      <c r="TWU584" s="396"/>
      <c r="TWV584" s="396"/>
      <c r="TWW584" s="396"/>
      <c r="TWX584" s="396"/>
      <c r="TWY584" s="396"/>
      <c r="TWZ584" s="396"/>
      <c r="TXA584" s="396"/>
      <c r="TXB584" s="396"/>
      <c r="TXC584" s="396"/>
      <c r="TXD584" s="396"/>
      <c r="TXE584" s="396"/>
      <c r="TXF584" s="396"/>
      <c r="TXG584" s="396"/>
      <c r="TXH584" s="396"/>
      <c r="TXI584" s="396"/>
      <c r="TXJ584" s="396"/>
      <c r="TXK584" s="396"/>
      <c r="TXL584" s="396"/>
      <c r="TXM584" s="396"/>
      <c r="TXN584" s="396"/>
      <c r="TXO584" s="396"/>
      <c r="TXP584" s="396"/>
      <c r="TXQ584" s="396"/>
      <c r="TXR584" s="396"/>
      <c r="TXS584" s="396"/>
      <c r="TXT584" s="396"/>
      <c r="TXU584" s="396"/>
      <c r="TXV584" s="396"/>
      <c r="TXW584" s="396"/>
      <c r="TXX584" s="396"/>
      <c r="TXY584" s="396"/>
      <c r="TXZ584" s="396"/>
      <c r="TYA584" s="396"/>
      <c r="TYB584" s="396"/>
      <c r="TYC584" s="396"/>
      <c r="TYD584" s="396"/>
      <c r="TYE584" s="396"/>
      <c r="TYF584" s="396"/>
      <c r="TYG584" s="396"/>
      <c r="TYH584" s="396"/>
      <c r="TYI584" s="396"/>
      <c r="TYJ584" s="396"/>
      <c r="TYK584" s="396"/>
      <c r="TYL584" s="396"/>
      <c r="TYM584" s="396"/>
      <c r="TYN584" s="396"/>
      <c r="TYO584" s="396"/>
      <c r="TYP584" s="396"/>
      <c r="TYQ584" s="396"/>
      <c r="TYR584" s="396"/>
      <c r="TYS584" s="396"/>
      <c r="TYT584" s="396"/>
      <c r="TYU584" s="396"/>
      <c r="TYV584" s="396"/>
      <c r="TYW584" s="396"/>
      <c r="TYX584" s="396"/>
      <c r="TYY584" s="396"/>
      <c r="TYZ584" s="396"/>
      <c r="TZA584" s="396"/>
      <c r="TZB584" s="396"/>
      <c r="TZC584" s="396"/>
      <c r="TZD584" s="396"/>
      <c r="TZE584" s="396"/>
      <c r="TZF584" s="396"/>
      <c r="TZG584" s="396"/>
      <c r="TZH584" s="396"/>
      <c r="TZI584" s="396"/>
      <c r="TZJ584" s="396"/>
      <c r="TZK584" s="396"/>
      <c r="TZL584" s="396"/>
      <c r="TZM584" s="396"/>
      <c r="TZN584" s="396"/>
      <c r="TZO584" s="396"/>
      <c r="TZP584" s="396"/>
      <c r="TZQ584" s="396"/>
      <c r="TZR584" s="396"/>
      <c r="TZS584" s="396"/>
      <c r="TZT584" s="396"/>
      <c r="TZU584" s="396"/>
      <c r="TZV584" s="396"/>
      <c r="TZW584" s="396"/>
      <c r="TZX584" s="396"/>
      <c r="TZY584" s="396"/>
      <c r="TZZ584" s="396"/>
      <c r="UAA584" s="396"/>
      <c r="UAB584" s="396"/>
      <c r="UAC584" s="396"/>
      <c r="UAD584" s="396"/>
      <c r="UAE584" s="396"/>
      <c r="UAF584" s="396"/>
      <c r="UAG584" s="396"/>
      <c r="UAH584" s="396"/>
      <c r="UAI584" s="396"/>
      <c r="UAJ584" s="396"/>
      <c r="UAK584" s="396"/>
      <c r="UAL584" s="396"/>
      <c r="UAM584" s="396"/>
      <c r="UAN584" s="396"/>
      <c r="UAO584" s="396"/>
      <c r="UAP584" s="396"/>
      <c r="UAQ584" s="396"/>
      <c r="UAR584" s="396"/>
      <c r="UAS584" s="396"/>
      <c r="UAT584" s="396"/>
      <c r="UAU584" s="396"/>
      <c r="UAV584" s="396"/>
      <c r="UAW584" s="396"/>
      <c r="UAX584" s="396"/>
      <c r="UAY584" s="396"/>
      <c r="UAZ584" s="396"/>
      <c r="UBA584" s="396"/>
      <c r="UBB584" s="396"/>
      <c r="UBC584" s="396"/>
      <c r="UBD584" s="396"/>
      <c r="UBE584" s="396"/>
      <c r="UBF584" s="396"/>
      <c r="UBG584" s="396"/>
      <c r="UBH584" s="396"/>
      <c r="UBI584" s="396"/>
      <c r="UBJ584" s="396"/>
      <c r="UBK584" s="396"/>
      <c r="UBL584" s="396"/>
      <c r="UBM584" s="396"/>
      <c r="UBN584" s="396"/>
      <c r="UBO584" s="396"/>
      <c r="UBP584" s="396"/>
      <c r="UBQ584" s="396"/>
      <c r="UBR584" s="396"/>
      <c r="UBS584" s="396"/>
      <c r="UBT584" s="396"/>
      <c r="UBU584" s="396"/>
      <c r="UBV584" s="396"/>
      <c r="UBW584" s="396"/>
      <c r="UBX584" s="396"/>
      <c r="UBY584" s="396"/>
      <c r="UBZ584" s="396"/>
      <c r="UCA584" s="396"/>
      <c r="UCB584" s="396"/>
      <c r="UCC584" s="396"/>
      <c r="UCD584" s="396"/>
      <c r="UCE584" s="396"/>
      <c r="UCF584" s="396"/>
      <c r="UCG584" s="396"/>
      <c r="UCH584" s="396"/>
      <c r="UCI584" s="396"/>
      <c r="UCJ584" s="396"/>
      <c r="UCK584" s="396"/>
      <c r="UCL584" s="396"/>
      <c r="UCM584" s="396"/>
      <c r="UCN584" s="396"/>
      <c r="UCO584" s="396"/>
      <c r="UCP584" s="396"/>
      <c r="UCQ584" s="396"/>
      <c r="UCR584" s="396"/>
      <c r="UCS584" s="396"/>
      <c r="UCT584" s="396"/>
      <c r="UCU584" s="396"/>
      <c r="UCV584" s="396"/>
      <c r="UCW584" s="396"/>
      <c r="UCX584" s="396"/>
      <c r="UCY584" s="396"/>
      <c r="UCZ584" s="396"/>
      <c r="UDA584" s="396"/>
      <c r="UDB584" s="396"/>
      <c r="UDC584" s="396"/>
      <c r="UDD584" s="396"/>
      <c r="UDE584" s="396"/>
      <c r="UDF584" s="396"/>
      <c r="UDG584" s="396"/>
      <c r="UDH584" s="396"/>
      <c r="UDI584" s="396"/>
      <c r="UDJ584" s="396"/>
      <c r="UDK584" s="396"/>
      <c r="UDL584" s="396"/>
      <c r="UDM584" s="396"/>
      <c r="UDN584" s="396"/>
      <c r="UDO584" s="396"/>
      <c r="UDP584" s="396"/>
      <c r="UDQ584" s="396"/>
      <c r="UDR584" s="396"/>
      <c r="UDS584" s="396"/>
      <c r="UDT584" s="396"/>
      <c r="UDU584" s="396"/>
      <c r="UDV584" s="396"/>
      <c r="UDW584" s="396"/>
      <c r="UDX584" s="396"/>
      <c r="UDY584" s="396"/>
      <c r="UDZ584" s="396"/>
      <c r="UEA584" s="396"/>
      <c r="UEB584" s="396"/>
      <c r="UEC584" s="396"/>
      <c r="UED584" s="396"/>
      <c r="UEE584" s="396"/>
      <c r="UEF584" s="396"/>
      <c r="UEG584" s="396"/>
      <c r="UEH584" s="396"/>
      <c r="UEI584" s="396"/>
      <c r="UEJ584" s="396"/>
      <c r="UEK584" s="396"/>
      <c r="UEL584" s="396"/>
      <c r="UEM584" s="396"/>
      <c r="UEN584" s="396"/>
      <c r="UEO584" s="396"/>
      <c r="UEP584" s="396"/>
      <c r="UEQ584" s="396"/>
      <c r="UER584" s="396"/>
      <c r="UES584" s="396"/>
      <c r="UET584" s="396"/>
      <c r="UEU584" s="396"/>
      <c r="UEV584" s="396"/>
      <c r="UEW584" s="396"/>
      <c r="UEX584" s="396"/>
      <c r="UEY584" s="396"/>
      <c r="UEZ584" s="396"/>
      <c r="UFA584" s="396"/>
      <c r="UFB584" s="396"/>
      <c r="UFC584" s="396"/>
      <c r="UFD584" s="396"/>
      <c r="UFE584" s="396"/>
      <c r="UFF584" s="396"/>
      <c r="UFG584" s="396"/>
      <c r="UFH584" s="396"/>
      <c r="UFI584" s="396"/>
      <c r="UFJ584" s="396"/>
      <c r="UFK584" s="396"/>
      <c r="UFL584" s="396"/>
      <c r="UFM584" s="396"/>
      <c r="UFN584" s="396"/>
      <c r="UFO584" s="396"/>
      <c r="UFP584" s="396"/>
      <c r="UFQ584" s="396"/>
      <c r="UFR584" s="396"/>
      <c r="UFS584" s="396"/>
      <c r="UFT584" s="396"/>
      <c r="UFU584" s="396"/>
      <c r="UFV584" s="396"/>
      <c r="UFW584" s="396"/>
      <c r="UFX584" s="396"/>
      <c r="UFY584" s="396"/>
      <c r="UFZ584" s="396"/>
      <c r="UGA584" s="396"/>
      <c r="UGB584" s="396"/>
      <c r="UGC584" s="396"/>
      <c r="UGD584" s="396"/>
      <c r="UGE584" s="396"/>
      <c r="UGF584" s="396"/>
      <c r="UGG584" s="396"/>
      <c r="UGH584" s="396"/>
      <c r="UGI584" s="396"/>
      <c r="UGJ584" s="396"/>
      <c r="UGK584" s="396"/>
      <c r="UGL584" s="396"/>
      <c r="UGM584" s="396"/>
      <c r="UGN584" s="396"/>
      <c r="UGO584" s="396"/>
      <c r="UGP584" s="396"/>
      <c r="UGQ584" s="396"/>
      <c r="UGR584" s="396"/>
      <c r="UGS584" s="396"/>
      <c r="UGT584" s="396"/>
      <c r="UGU584" s="396"/>
      <c r="UGV584" s="396"/>
      <c r="UGW584" s="396"/>
      <c r="UGX584" s="396"/>
      <c r="UGY584" s="396"/>
      <c r="UGZ584" s="396"/>
      <c r="UHA584" s="396"/>
      <c r="UHB584" s="396"/>
      <c r="UHC584" s="396"/>
      <c r="UHD584" s="396"/>
      <c r="UHE584" s="396"/>
      <c r="UHF584" s="396"/>
      <c r="UHG584" s="396"/>
      <c r="UHH584" s="396"/>
      <c r="UHI584" s="396"/>
      <c r="UHJ584" s="396"/>
      <c r="UHK584" s="396"/>
      <c r="UHL584" s="396"/>
      <c r="UHM584" s="396"/>
      <c r="UHN584" s="396"/>
      <c r="UHO584" s="396"/>
      <c r="UHP584" s="396"/>
      <c r="UHQ584" s="396"/>
      <c r="UHR584" s="396"/>
      <c r="UHS584" s="396"/>
      <c r="UHT584" s="396"/>
      <c r="UHU584" s="396"/>
      <c r="UHV584" s="396"/>
      <c r="UHW584" s="396"/>
      <c r="UHX584" s="396"/>
      <c r="UHY584" s="396"/>
      <c r="UHZ584" s="396"/>
      <c r="UIA584" s="396"/>
      <c r="UIB584" s="396"/>
      <c r="UIC584" s="396"/>
      <c r="UID584" s="396"/>
      <c r="UIE584" s="396"/>
      <c r="UIF584" s="396"/>
      <c r="UIG584" s="396"/>
      <c r="UIH584" s="396"/>
      <c r="UII584" s="396"/>
      <c r="UIJ584" s="396"/>
      <c r="UIK584" s="396"/>
      <c r="UIL584" s="396"/>
      <c r="UIM584" s="396"/>
      <c r="UIN584" s="396"/>
      <c r="UIO584" s="396"/>
      <c r="UIP584" s="396"/>
      <c r="UIQ584" s="396"/>
      <c r="UIR584" s="396"/>
      <c r="UIS584" s="396"/>
      <c r="UIT584" s="396"/>
      <c r="UIU584" s="396"/>
      <c r="UIV584" s="396"/>
      <c r="UIW584" s="396"/>
      <c r="UIX584" s="396"/>
      <c r="UIY584" s="396"/>
      <c r="UIZ584" s="396"/>
      <c r="UJA584" s="396"/>
      <c r="UJB584" s="396"/>
      <c r="UJC584" s="396"/>
      <c r="UJD584" s="396"/>
      <c r="UJE584" s="396"/>
      <c r="UJF584" s="396"/>
      <c r="UJG584" s="396"/>
      <c r="UJH584" s="396"/>
      <c r="UJI584" s="396"/>
      <c r="UJJ584" s="396"/>
      <c r="UJK584" s="396"/>
      <c r="UJL584" s="396"/>
      <c r="UJM584" s="396"/>
      <c r="UJN584" s="396"/>
      <c r="UJO584" s="396"/>
      <c r="UJP584" s="396"/>
      <c r="UJQ584" s="396"/>
      <c r="UJR584" s="396"/>
      <c r="UJS584" s="396"/>
      <c r="UJT584" s="396"/>
      <c r="UJU584" s="396"/>
      <c r="UJV584" s="396"/>
      <c r="UJW584" s="396"/>
      <c r="UJX584" s="396"/>
      <c r="UJY584" s="396"/>
      <c r="UJZ584" s="396"/>
      <c r="UKA584" s="396"/>
      <c r="UKB584" s="396"/>
      <c r="UKC584" s="396"/>
      <c r="UKD584" s="396"/>
      <c r="UKE584" s="396"/>
      <c r="UKF584" s="396"/>
      <c r="UKG584" s="396"/>
      <c r="UKH584" s="396"/>
      <c r="UKI584" s="396"/>
      <c r="UKJ584" s="396"/>
      <c r="UKK584" s="396"/>
      <c r="UKL584" s="396"/>
      <c r="UKM584" s="396"/>
      <c r="UKN584" s="396"/>
      <c r="UKO584" s="396"/>
      <c r="UKP584" s="396"/>
      <c r="UKQ584" s="396"/>
      <c r="UKR584" s="396"/>
      <c r="UKS584" s="396"/>
      <c r="UKT584" s="396"/>
      <c r="UKU584" s="396"/>
      <c r="UKV584" s="396"/>
      <c r="UKW584" s="396"/>
      <c r="UKX584" s="396"/>
      <c r="UKY584" s="396"/>
      <c r="UKZ584" s="396"/>
      <c r="ULA584" s="396"/>
      <c r="ULB584" s="396"/>
      <c r="ULC584" s="396"/>
      <c r="ULD584" s="396"/>
      <c r="ULE584" s="396"/>
      <c r="ULF584" s="396"/>
      <c r="ULG584" s="396"/>
      <c r="ULH584" s="396"/>
      <c r="ULI584" s="396"/>
      <c r="ULJ584" s="396"/>
      <c r="ULK584" s="396"/>
      <c r="ULL584" s="396"/>
      <c r="ULM584" s="396"/>
      <c r="ULN584" s="396"/>
      <c r="ULO584" s="396"/>
      <c r="ULP584" s="396"/>
      <c r="ULQ584" s="396"/>
      <c r="ULR584" s="396"/>
      <c r="ULS584" s="396"/>
      <c r="ULT584" s="396"/>
      <c r="ULU584" s="396"/>
      <c r="ULV584" s="396"/>
      <c r="ULW584" s="396"/>
      <c r="ULX584" s="396"/>
      <c r="ULY584" s="396"/>
      <c r="ULZ584" s="396"/>
      <c r="UMA584" s="396"/>
      <c r="UMB584" s="396"/>
      <c r="UMC584" s="396"/>
      <c r="UMD584" s="396"/>
      <c r="UME584" s="396"/>
      <c r="UMF584" s="396"/>
      <c r="UMG584" s="396"/>
      <c r="UMH584" s="396"/>
      <c r="UMI584" s="396"/>
      <c r="UMJ584" s="396"/>
      <c r="UMK584" s="396"/>
      <c r="UML584" s="396"/>
      <c r="UMM584" s="396"/>
      <c r="UMN584" s="396"/>
      <c r="UMO584" s="396"/>
      <c r="UMP584" s="396"/>
      <c r="UMQ584" s="396"/>
      <c r="UMR584" s="396"/>
      <c r="UMS584" s="396"/>
      <c r="UMT584" s="396"/>
      <c r="UMU584" s="396"/>
      <c r="UMV584" s="396"/>
      <c r="UMW584" s="396"/>
      <c r="UMX584" s="396"/>
      <c r="UMY584" s="396"/>
      <c r="UMZ584" s="396"/>
      <c r="UNA584" s="396"/>
      <c r="UNB584" s="396"/>
      <c r="UNC584" s="396"/>
      <c r="UND584" s="396"/>
      <c r="UNE584" s="396"/>
      <c r="UNF584" s="396"/>
      <c r="UNG584" s="396"/>
      <c r="UNH584" s="396"/>
      <c r="UNI584" s="396"/>
      <c r="UNJ584" s="396"/>
      <c r="UNK584" s="396"/>
      <c r="UNL584" s="396"/>
      <c r="UNM584" s="396"/>
      <c r="UNN584" s="396"/>
      <c r="UNO584" s="396"/>
      <c r="UNP584" s="396"/>
      <c r="UNQ584" s="396"/>
      <c r="UNR584" s="396"/>
      <c r="UNS584" s="396"/>
      <c r="UNT584" s="396"/>
      <c r="UNU584" s="396"/>
      <c r="UNV584" s="396"/>
      <c r="UNW584" s="396"/>
      <c r="UNX584" s="396"/>
      <c r="UNY584" s="396"/>
      <c r="UNZ584" s="396"/>
      <c r="UOA584" s="396"/>
      <c r="UOB584" s="396"/>
      <c r="UOC584" s="396"/>
      <c r="UOD584" s="396"/>
      <c r="UOE584" s="396"/>
      <c r="UOF584" s="396"/>
      <c r="UOG584" s="396"/>
      <c r="UOH584" s="396"/>
      <c r="UOI584" s="396"/>
      <c r="UOJ584" s="396"/>
      <c r="UOK584" s="396"/>
      <c r="UOL584" s="396"/>
      <c r="UOM584" s="396"/>
      <c r="UON584" s="396"/>
      <c r="UOO584" s="396"/>
      <c r="UOP584" s="396"/>
      <c r="UOQ584" s="396"/>
      <c r="UOR584" s="396"/>
      <c r="UOS584" s="396"/>
      <c r="UOT584" s="396"/>
      <c r="UOU584" s="396"/>
      <c r="UOV584" s="396"/>
      <c r="UOW584" s="396"/>
      <c r="UOX584" s="396"/>
      <c r="UOY584" s="396"/>
      <c r="UOZ584" s="396"/>
      <c r="UPA584" s="396"/>
      <c r="UPB584" s="396"/>
      <c r="UPC584" s="396"/>
      <c r="UPD584" s="396"/>
      <c r="UPE584" s="396"/>
      <c r="UPF584" s="396"/>
      <c r="UPG584" s="396"/>
      <c r="UPH584" s="396"/>
      <c r="UPI584" s="396"/>
      <c r="UPJ584" s="396"/>
      <c r="UPK584" s="396"/>
      <c r="UPL584" s="396"/>
      <c r="UPM584" s="396"/>
      <c r="UPN584" s="396"/>
      <c r="UPO584" s="396"/>
      <c r="UPP584" s="396"/>
      <c r="UPQ584" s="396"/>
      <c r="UPR584" s="396"/>
      <c r="UPS584" s="396"/>
      <c r="UPT584" s="396"/>
      <c r="UPU584" s="396"/>
      <c r="UPV584" s="396"/>
      <c r="UPW584" s="396"/>
      <c r="UPX584" s="396"/>
      <c r="UPY584" s="396"/>
      <c r="UPZ584" s="396"/>
      <c r="UQA584" s="396"/>
      <c r="UQB584" s="396"/>
      <c r="UQC584" s="396"/>
      <c r="UQD584" s="396"/>
      <c r="UQE584" s="396"/>
      <c r="UQF584" s="396"/>
      <c r="UQG584" s="396"/>
      <c r="UQH584" s="396"/>
      <c r="UQI584" s="396"/>
      <c r="UQJ584" s="396"/>
      <c r="UQK584" s="396"/>
      <c r="UQL584" s="396"/>
      <c r="UQM584" s="396"/>
      <c r="UQN584" s="396"/>
      <c r="UQO584" s="396"/>
      <c r="UQP584" s="396"/>
      <c r="UQQ584" s="396"/>
      <c r="UQR584" s="396"/>
      <c r="UQS584" s="396"/>
      <c r="UQT584" s="396"/>
      <c r="UQU584" s="396"/>
      <c r="UQV584" s="396"/>
      <c r="UQW584" s="396"/>
      <c r="UQX584" s="396"/>
      <c r="UQY584" s="396"/>
      <c r="UQZ584" s="396"/>
      <c r="URA584" s="396"/>
      <c r="URB584" s="396"/>
      <c r="URC584" s="396"/>
      <c r="URD584" s="396"/>
      <c r="URE584" s="396"/>
      <c r="URF584" s="396"/>
      <c r="URG584" s="396"/>
      <c r="URH584" s="396"/>
      <c r="URI584" s="396"/>
      <c r="URJ584" s="396"/>
      <c r="URK584" s="396"/>
      <c r="URL584" s="396"/>
      <c r="URM584" s="396"/>
      <c r="URN584" s="396"/>
      <c r="URO584" s="396"/>
      <c r="URP584" s="396"/>
      <c r="URQ584" s="396"/>
      <c r="URR584" s="396"/>
      <c r="URS584" s="396"/>
      <c r="URT584" s="396"/>
      <c r="URU584" s="396"/>
      <c r="URV584" s="396"/>
      <c r="URW584" s="396"/>
      <c r="URX584" s="396"/>
      <c r="URY584" s="396"/>
      <c r="URZ584" s="396"/>
      <c r="USA584" s="396"/>
      <c r="USB584" s="396"/>
      <c r="USC584" s="396"/>
      <c r="USD584" s="396"/>
      <c r="USE584" s="396"/>
      <c r="USF584" s="396"/>
      <c r="USG584" s="396"/>
      <c r="USH584" s="396"/>
      <c r="USI584" s="396"/>
      <c r="USJ584" s="396"/>
      <c r="USK584" s="396"/>
      <c r="USL584" s="396"/>
      <c r="USM584" s="396"/>
      <c r="USN584" s="396"/>
      <c r="USO584" s="396"/>
      <c r="USP584" s="396"/>
      <c r="USQ584" s="396"/>
      <c r="USR584" s="396"/>
      <c r="USS584" s="396"/>
      <c r="UST584" s="396"/>
      <c r="USU584" s="396"/>
      <c r="USV584" s="396"/>
      <c r="USW584" s="396"/>
      <c r="USX584" s="396"/>
      <c r="USY584" s="396"/>
      <c r="USZ584" s="396"/>
      <c r="UTA584" s="396"/>
      <c r="UTB584" s="396"/>
      <c r="UTC584" s="396"/>
      <c r="UTD584" s="396"/>
      <c r="UTE584" s="396"/>
      <c r="UTF584" s="396"/>
      <c r="UTG584" s="396"/>
      <c r="UTH584" s="396"/>
      <c r="UTI584" s="396"/>
      <c r="UTJ584" s="396"/>
      <c r="UTK584" s="396"/>
      <c r="UTL584" s="396"/>
      <c r="UTM584" s="396"/>
      <c r="UTN584" s="396"/>
      <c r="UTO584" s="396"/>
      <c r="UTP584" s="396"/>
      <c r="UTQ584" s="396"/>
      <c r="UTR584" s="396"/>
      <c r="UTS584" s="396"/>
      <c r="UTT584" s="396"/>
      <c r="UTU584" s="396"/>
      <c r="UTV584" s="396"/>
      <c r="UTW584" s="396"/>
      <c r="UTX584" s="396"/>
      <c r="UTY584" s="396"/>
      <c r="UTZ584" s="396"/>
      <c r="UUA584" s="396"/>
      <c r="UUB584" s="396"/>
      <c r="UUC584" s="396"/>
      <c r="UUD584" s="396"/>
      <c r="UUE584" s="396"/>
      <c r="UUF584" s="396"/>
      <c r="UUG584" s="396"/>
      <c r="UUH584" s="396"/>
      <c r="UUI584" s="396"/>
      <c r="UUJ584" s="396"/>
      <c r="UUK584" s="396"/>
      <c r="UUL584" s="396"/>
      <c r="UUM584" s="396"/>
      <c r="UUN584" s="396"/>
      <c r="UUO584" s="396"/>
      <c r="UUP584" s="396"/>
      <c r="UUQ584" s="396"/>
      <c r="UUR584" s="396"/>
      <c r="UUS584" s="396"/>
      <c r="UUT584" s="396"/>
      <c r="UUU584" s="396"/>
      <c r="UUV584" s="396"/>
      <c r="UUW584" s="396"/>
      <c r="UUX584" s="396"/>
      <c r="UUY584" s="396"/>
      <c r="UUZ584" s="396"/>
      <c r="UVA584" s="396"/>
      <c r="UVB584" s="396"/>
      <c r="UVC584" s="396"/>
      <c r="UVD584" s="396"/>
      <c r="UVE584" s="396"/>
      <c r="UVF584" s="396"/>
      <c r="UVG584" s="396"/>
      <c r="UVH584" s="396"/>
      <c r="UVI584" s="396"/>
      <c r="UVJ584" s="396"/>
      <c r="UVK584" s="396"/>
      <c r="UVL584" s="396"/>
      <c r="UVM584" s="396"/>
      <c r="UVN584" s="396"/>
      <c r="UVO584" s="396"/>
      <c r="UVP584" s="396"/>
      <c r="UVQ584" s="396"/>
      <c r="UVR584" s="396"/>
      <c r="UVS584" s="396"/>
      <c r="UVT584" s="396"/>
      <c r="UVU584" s="396"/>
      <c r="UVV584" s="396"/>
      <c r="UVW584" s="396"/>
      <c r="UVX584" s="396"/>
      <c r="UVY584" s="396"/>
      <c r="UVZ584" s="396"/>
      <c r="UWA584" s="396"/>
      <c r="UWB584" s="396"/>
      <c r="UWC584" s="396"/>
      <c r="UWD584" s="396"/>
      <c r="UWE584" s="396"/>
      <c r="UWF584" s="396"/>
      <c r="UWG584" s="396"/>
      <c r="UWH584" s="396"/>
      <c r="UWI584" s="396"/>
      <c r="UWJ584" s="396"/>
      <c r="UWK584" s="396"/>
      <c r="UWL584" s="396"/>
      <c r="UWM584" s="396"/>
      <c r="UWN584" s="396"/>
      <c r="UWO584" s="396"/>
      <c r="UWP584" s="396"/>
      <c r="UWQ584" s="396"/>
      <c r="UWR584" s="396"/>
      <c r="UWS584" s="396"/>
      <c r="UWT584" s="396"/>
      <c r="UWU584" s="396"/>
      <c r="UWV584" s="396"/>
      <c r="UWW584" s="396"/>
      <c r="UWX584" s="396"/>
      <c r="UWY584" s="396"/>
      <c r="UWZ584" s="396"/>
      <c r="UXA584" s="396"/>
      <c r="UXB584" s="396"/>
      <c r="UXC584" s="396"/>
      <c r="UXD584" s="396"/>
      <c r="UXE584" s="396"/>
      <c r="UXF584" s="396"/>
      <c r="UXG584" s="396"/>
      <c r="UXH584" s="396"/>
      <c r="UXI584" s="396"/>
      <c r="UXJ584" s="396"/>
      <c r="UXK584" s="396"/>
      <c r="UXL584" s="396"/>
      <c r="UXM584" s="396"/>
      <c r="UXN584" s="396"/>
      <c r="UXO584" s="396"/>
      <c r="UXP584" s="396"/>
      <c r="UXQ584" s="396"/>
      <c r="UXR584" s="396"/>
      <c r="UXS584" s="396"/>
      <c r="UXT584" s="396"/>
      <c r="UXU584" s="396"/>
      <c r="UXV584" s="396"/>
      <c r="UXW584" s="396"/>
      <c r="UXX584" s="396"/>
      <c r="UXY584" s="396"/>
      <c r="UXZ584" s="396"/>
      <c r="UYA584" s="396"/>
      <c r="UYB584" s="396"/>
      <c r="UYC584" s="396"/>
      <c r="UYD584" s="396"/>
      <c r="UYE584" s="396"/>
      <c r="UYF584" s="396"/>
      <c r="UYG584" s="396"/>
      <c r="UYH584" s="396"/>
      <c r="UYI584" s="396"/>
      <c r="UYJ584" s="396"/>
      <c r="UYK584" s="396"/>
      <c r="UYL584" s="396"/>
      <c r="UYM584" s="396"/>
      <c r="UYN584" s="396"/>
      <c r="UYO584" s="396"/>
      <c r="UYP584" s="396"/>
      <c r="UYQ584" s="396"/>
      <c r="UYR584" s="396"/>
      <c r="UYS584" s="396"/>
      <c r="UYT584" s="396"/>
      <c r="UYU584" s="396"/>
      <c r="UYV584" s="396"/>
      <c r="UYW584" s="396"/>
      <c r="UYX584" s="396"/>
      <c r="UYY584" s="396"/>
      <c r="UYZ584" s="396"/>
      <c r="UZA584" s="396"/>
      <c r="UZB584" s="396"/>
      <c r="UZC584" s="396"/>
      <c r="UZD584" s="396"/>
      <c r="UZE584" s="396"/>
      <c r="UZF584" s="396"/>
      <c r="UZG584" s="396"/>
      <c r="UZH584" s="396"/>
      <c r="UZI584" s="396"/>
      <c r="UZJ584" s="396"/>
      <c r="UZK584" s="396"/>
      <c r="UZL584" s="396"/>
      <c r="UZM584" s="396"/>
      <c r="UZN584" s="396"/>
      <c r="UZO584" s="396"/>
      <c r="UZP584" s="396"/>
      <c r="UZQ584" s="396"/>
      <c r="UZR584" s="396"/>
      <c r="UZS584" s="396"/>
      <c r="UZT584" s="396"/>
      <c r="UZU584" s="396"/>
      <c r="UZV584" s="396"/>
      <c r="UZW584" s="396"/>
      <c r="UZX584" s="396"/>
      <c r="UZY584" s="396"/>
      <c r="UZZ584" s="396"/>
      <c r="VAA584" s="396"/>
      <c r="VAB584" s="396"/>
      <c r="VAC584" s="396"/>
      <c r="VAD584" s="396"/>
      <c r="VAE584" s="396"/>
      <c r="VAF584" s="396"/>
      <c r="VAG584" s="396"/>
      <c r="VAH584" s="396"/>
      <c r="VAI584" s="396"/>
      <c r="VAJ584" s="396"/>
      <c r="VAK584" s="396"/>
      <c r="VAL584" s="396"/>
      <c r="VAM584" s="396"/>
      <c r="VAN584" s="396"/>
      <c r="VAO584" s="396"/>
      <c r="VAP584" s="396"/>
      <c r="VAQ584" s="396"/>
      <c r="VAR584" s="396"/>
      <c r="VAS584" s="396"/>
      <c r="VAT584" s="396"/>
      <c r="VAU584" s="396"/>
      <c r="VAV584" s="396"/>
      <c r="VAW584" s="396"/>
      <c r="VAX584" s="396"/>
      <c r="VAY584" s="396"/>
      <c r="VAZ584" s="396"/>
      <c r="VBA584" s="396"/>
      <c r="VBB584" s="396"/>
      <c r="VBC584" s="396"/>
      <c r="VBD584" s="396"/>
      <c r="VBE584" s="396"/>
      <c r="VBF584" s="396"/>
      <c r="VBG584" s="396"/>
      <c r="VBH584" s="396"/>
      <c r="VBI584" s="396"/>
      <c r="VBJ584" s="396"/>
      <c r="VBK584" s="396"/>
      <c r="VBL584" s="396"/>
      <c r="VBM584" s="396"/>
      <c r="VBN584" s="396"/>
      <c r="VBO584" s="396"/>
      <c r="VBP584" s="396"/>
      <c r="VBQ584" s="396"/>
      <c r="VBR584" s="396"/>
      <c r="VBS584" s="396"/>
      <c r="VBT584" s="396"/>
      <c r="VBU584" s="396"/>
      <c r="VBV584" s="396"/>
      <c r="VBW584" s="396"/>
      <c r="VBX584" s="396"/>
      <c r="VBY584" s="396"/>
      <c r="VBZ584" s="396"/>
      <c r="VCA584" s="396"/>
      <c r="VCB584" s="396"/>
      <c r="VCC584" s="396"/>
      <c r="VCD584" s="396"/>
      <c r="VCE584" s="396"/>
      <c r="VCF584" s="396"/>
      <c r="VCG584" s="396"/>
      <c r="VCH584" s="396"/>
      <c r="VCI584" s="396"/>
      <c r="VCJ584" s="396"/>
      <c r="VCK584" s="396"/>
      <c r="VCL584" s="396"/>
      <c r="VCM584" s="396"/>
      <c r="VCN584" s="396"/>
      <c r="VCO584" s="396"/>
      <c r="VCP584" s="396"/>
      <c r="VCQ584" s="396"/>
      <c r="VCR584" s="396"/>
      <c r="VCS584" s="396"/>
      <c r="VCT584" s="396"/>
      <c r="VCU584" s="396"/>
      <c r="VCV584" s="396"/>
      <c r="VCW584" s="396"/>
      <c r="VCX584" s="396"/>
      <c r="VCY584" s="396"/>
      <c r="VCZ584" s="396"/>
      <c r="VDA584" s="396"/>
      <c r="VDB584" s="396"/>
      <c r="VDC584" s="396"/>
      <c r="VDD584" s="396"/>
      <c r="VDE584" s="396"/>
      <c r="VDF584" s="396"/>
      <c r="VDG584" s="396"/>
      <c r="VDH584" s="396"/>
      <c r="VDI584" s="396"/>
      <c r="VDJ584" s="396"/>
      <c r="VDK584" s="396"/>
      <c r="VDL584" s="396"/>
      <c r="VDM584" s="396"/>
      <c r="VDN584" s="396"/>
      <c r="VDO584" s="396"/>
      <c r="VDP584" s="396"/>
      <c r="VDQ584" s="396"/>
      <c r="VDR584" s="396"/>
      <c r="VDS584" s="396"/>
      <c r="VDT584" s="396"/>
      <c r="VDU584" s="396"/>
      <c r="VDV584" s="396"/>
      <c r="VDW584" s="396"/>
      <c r="VDX584" s="396"/>
      <c r="VDY584" s="396"/>
      <c r="VDZ584" s="396"/>
      <c r="VEA584" s="396"/>
      <c r="VEB584" s="396"/>
      <c r="VEC584" s="396"/>
      <c r="VED584" s="396"/>
      <c r="VEE584" s="396"/>
      <c r="VEF584" s="396"/>
      <c r="VEG584" s="396"/>
      <c r="VEH584" s="396"/>
      <c r="VEI584" s="396"/>
      <c r="VEJ584" s="396"/>
      <c r="VEK584" s="396"/>
      <c r="VEL584" s="396"/>
      <c r="VEM584" s="396"/>
      <c r="VEN584" s="396"/>
      <c r="VEO584" s="396"/>
      <c r="VEP584" s="396"/>
      <c r="VEQ584" s="396"/>
      <c r="VER584" s="396"/>
      <c r="VES584" s="396"/>
      <c r="VET584" s="396"/>
      <c r="VEU584" s="396"/>
      <c r="VEV584" s="396"/>
      <c r="VEW584" s="396"/>
      <c r="VEX584" s="396"/>
      <c r="VEY584" s="396"/>
      <c r="VEZ584" s="396"/>
      <c r="VFA584" s="396"/>
      <c r="VFB584" s="396"/>
      <c r="VFC584" s="396"/>
      <c r="VFD584" s="396"/>
      <c r="VFE584" s="396"/>
      <c r="VFF584" s="396"/>
      <c r="VFG584" s="396"/>
      <c r="VFH584" s="396"/>
      <c r="VFI584" s="396"/>
      <c r="VFJ584" s="396"/>
      <c r="VFK584" s="396"/>
      <c r="VFL584" s="396"/>
      <c r="VFM584" s="396"/>
      <c r="VFN584" s="396"/>
      <c r="VFO584" s="396"/>
      <c r="VFP584" s="396"/>
      <c r="VFQ584" s="396"/>
      <c r="VFR584" s="396"/>
      <c r="VFS584" s="396"/>
      <c r="VFT584" s="396"/>
      <c r="VFU584" s="396"/>
      <c r="VFV584" s="396"/>
      <c r="VFW584" s="396"/>
      <c r="VFX584" s="396"/>
      <c r="VFY584" s="396"/>
      <c r="VFZ584" s="396"/>
      <c r="VGA584" s="396"/>
      <c r="VGB584" s="396"/>
      <c r="VGC584" s="396"/>
      <c r="VGD584" s="396"/>
      <c r="VGE584" s="396"/>
      <c r="VGF584" s="396"/>
      <c r="VGG584" s="396"/>
      <c r="VGH584" s="396"/>
      <c r="VGI584" s="396"/>
      <c r="VGJ584" s="396"/>
      <c r="VGK584" s="396"/>
      <c r="VGL584" s="396"/>
      <c r="VGM584" s="396"/>
      <c r="VGN584" s="396"/>
      <c r="VGO584" s="396"/>
      <c r="VGP584" s="396"/>
      <c r="VGQ584" s="396"/>
      <c r="VGR584" s="396"/>
      <c r="VGS584" s="396"/>
      <c r="VGT584" s="396"/>
      <c r="VGU584" s="396"/>
      <c r="VGV584" s="396"/>
      <c r="VGW584" s="396"/>
      <c r="VGX584" s="396"/>
      <c r="VGY584" s="396"/>
      <c r="VGZ584" s="396"/>
      <c r="VHA584" s="396"/>
      <c r="VHB584" s="396"/>
      <c r="VHC584" s="396"/>
      <c r="VHD584" s="396"/>
      <c r="VHE584" s="396"/>
      <c r="VHF584" s="396"/>
      <c r="VHG584" s="396"/>
      <c r="VHH584" s="396"/>
      <c r="VHI584" s="396"/>
      <c r="VHJ584" s="396"/>
      <c r="VHK584" s="396"/>
      <c r="VHL584" s="396"/>
      <c r="VHM584" s="396"/>
      <c r="VHN584" s="396"/>
      <c r="VHO584" s="396"/>
      <c r="VHP584" s="396"/>
      <c r="VHQ584" s="396"/>
      <c r="VHR584" s="396"/>
      <c r="VHS584" s="396"/>
      <c r="VHT584" s="396"/>
      <c r="VHU584" s="396"/>
      <c r="VHV584" s="396"/>
      <c r="VHW584" s="396"/>
      <c r="VHX584" s="396"/>
      <c r="VHY584" s="396"/>
      <c r="VHZ584" s="396"/>
      <c r="VIA584" s="396"/>
      <c r="VIB584" s="396"/>
      <c r="VIC584" s="396"/>
      <c r="VID584" s="396"/>
      <c r="VIE584" s="396"/>
      <c r="VIF584" s="396"/>
      <c r="VIG584" s="396"/>
      <c r="VIH584" s="396"/>
      <c r="VII584" s="396"/>
      <c r="VIJ584" s="396"/>
      <c r="VIK584" s="396"/>
      <c r="VIL584" s="396"/>
      <c r="VIM584" s="396"/>
      <c r="VIN584" s="396"/>
      <c r="VIO584" s="396"/>
      <c r="VIP584" s="396"/>
      <c r="VIQ584" s="396"/>
      <c r="VIR584" s="396"/>
      <c r="VIS584" s="396"/>
      <c r="VIT584" s="396"/>
      <c r="VIU584" s="396"/>
      <c r="VIV584" s="396"/>
      <c r="VIW584" s="396"/>
      <c r="VIX584" s="396"/>
      <c r="VIY584" s="396"/>
      <c r="VIZ584" s="396"/>
      <c r="VJA584" s="396"/>
      <c r="VJB584" s="396"/>
      <c r="VJC584" s="396"/>
      <c r="VJD584" s="396"/>
      <c r="VJE584" s="396"/>
      <c r="VJF584" s="396"/>
      <c r="VJG584" s="396"/>
      <c r="VJH584" s="396"/>
      <c r="VJI584" s="396"/>
      <c r="VJJ584" s="396"/>
      <c r="VJK584" s="396"/>
      <c r="VJL584" s="396"/>
      <c r="VJM584" s="396"/>
      <c r="VJN584" s="396"/>
      <c r="VJO584" s="396"/>
      <c r="VJP584" s="396"/>
      <c r="VJQ584" s="396"/>
      <c r="VJR584" s="396"/>
      <c r="VJS584" s="396"/>
      <c r="VJT584" s="396"/>
      <c r="VJU584" s="396"/>
      <c r="VJV584" s="396"/>
      <c r="VJW584" s="396"/>
      <c r="VJX584" s="396"/>
      <c r="VJY584" s="396"/>
      <c r="VJZ584" s="396"/>
      <c r="VKA584" s="396"/>
      <c r="VKB584" s="396"/>
      <c r="VKC584" s="396"/>
      <c r="VKD584" s="396"/>
      <c r="VKE584" s="396"/>
      <c r="VKF584" s="396"/>
      <c r="VKG584" s="396"/>
      <c r="VKH584" s="396"/>
      <c r="VKI584" s="396"/>
      <c r="VKJ584" s="396"/>
      <c r="VKK584" s="396"/>
      <c r="VKL584" s="396"/>
      <c r="VKM584" s="396"/>
      <c r="VKN584" s="396"/>
      <c r="VKO584" s="396"/>
      <c r="VKP584" s="396"/>
      <c r="VKQ584" s="396"/>
      <c r="VKR584" s="396"/>
      <c r="VKS584" s="396"/>
      <c r="VKT584" s="396"/>
      <c r="VKU584" s="396"/>
      <c r="VKV584" s="396"/>
      <c r="VKW584" s="396"/>
      <c r="VKX584" s="396"/>
      <c r="VKY584" s="396"/>
      <c r="VKZ584" s="396"/>
      <c r="VLA584" s="396"/>
      <c r="VLB584" s="396"/>
      <c r="VLC584" s="396"/>
      <c r="VLD584" s="396"/>
      <c r="VLE584" s="396"/>
      <c r="VLF584" s="396"/>
      <c r="VLG584" s="396"/>
      <c r="VLH584" s="396"/>
      <c r="VLI584" s="396"/>
      <c r="VLJ584" s="396"/>
      <c r="VLK584" s="396"/>
      <c r="VLL584" s="396"/>
      <c r="VLM584" s="396"/>
      <c r="VLN584" s="396"/>
      <c r="VLO584" s="396"/>
      <c r="VLP584" s="396"/>
      <c r="VLQ584" s="396"/>
      <c r="VLR584" s="396"/>
      <c r="VLS584" s="396"/>
      <c r="VLT584" s="396"/>
      <c r="VLU584" s="396"/>
      <c r="VLV584" s="396"/>
      <c r="VLW584" s="396"/>
      <c r="VLX584" s="396"/>
      <c r="VLY584" s="396"/>
      <c r="VLZ584" s="396"/>
      <c r="VMA584" s="396"/>
      <c r="VMB584" s="396"/>
      <c r="VMC584" s="396"/>
      <c r="VMD584" s="396"/>
      <c r="VME584" s="396"/>
      <c r="VMF584" s="396"/>
      <c r="VMG584" s="396"/>
      <c r="VMH584" s="396"/>
      <c r="VMI584" s="396"/>
      <c r="VMJ584" s="396"/>
      <c r="VMK584" s="396"/>
      <c r="VML584" s="396"/>
      <c r="VMM584" s="396"/>
      <c r="VMN584" s="396"/>
      <c r="VMO584" s="396"/>
      <c r="VMP584" s="396"/>
      <c r="VMQ584" s="396"/>
      <c r="VMR584" s="396"/>
      <c r="VMS584" s="396"/>
      <c r="VMT584" s="396"/>
      <c r="VMU584" s="396"/>
      <c r="VMV584" s="396"/>
      <c r="VMW584" s="396"/>
      <c r="VMX584" s="396"/>
      <c r="VMY584" s="396"/>
      <c r="VMZ584" s="396"/>
      <c r="VNA584" s="396"/>
      <c r="VNB584" s="396"/>
      <c r="VNC584" s="396"/>
      <c r="VND584" s="396"/>
      <c r="VNE584" s="396"/>
      <c r="VNF584" s="396"/>
      <c r="VNG584" s="396"/>
      <c r="VNH584" s="396"/>
      <c r="VNI584" s="396"/>
      <c r="VNJ584" s="396"/>
      <c r="VNK584" s="396"/>
      <c r="VNL584" s="396"/>
      <c r="VNM584" s="396"/>
      <c r="VNN584" s="396"/>
      <c r="VNO584" s="396"/>
      <c r="VNP584" s="396"/>
      <c r="VNQ584" s="396"/>
      <c r="VNR584" s="396"/>
      <c r="VNS584" s="396"/>
      <c r="VNT584" s="396"/>
      <c r="VNU584" s="396"/>
      <c r="VNV584" s="396"/>
      <c r="VNW584" s="396"/>
      <c r="VNX584" s="396"/>
      <c r="VNY584" s="396"/>
      <c r="VNZ584" s="396"/>
      <c r="VOA584" s="396"/>
      <c r="VOB584" s="396"/>
      <c r="VOC584" s="396"/>
      <c r="VOD584" s="396"/>
      <c r="VOE584" s="396"/>
      <c r="VOF584" s="396"/>
      <c r="VOG584" s="396"/>
      <c r="VOH584" s="396"/>
      <c r="VOI584" s="396"/>
      <c r="VOJ584" s="396"/>
      <c r="VOK584" s="396"/>
      <c r="VOL584" s="396"/>
      <c r="VOM584" s="396"/>
      <c r="VON584" s="396"/>
      <c r="VOO584" s="396"/>
      <c r="VOP584" s="396"/>
      <c r="VOQ584" s="396"/>
      <c r="VOR584" s="396"/>
      <c r="VOS584" s="396"/>
      <c r="VOT584" s="396"/>
      <c r="VOU584" s="396"/>
      <c r="VOV584" s="396"/>
      <c r="VOW584" s="396"/>
      <c r="VOX584" s="396"/>
      <c r="VOY584" s="396"/>
      <c r="VOZ584" s="396"/>
      <c r="VPA584" s="396"/>
      <c r="VPB584" s="396"/>
      <c r="VPC584" s="396"/>
      <c r="VPD584" s="396"/>
      <c r="VPE584" s="396"/>
      <c r="VPF584" s="396"/>
      <c r="VPG584" s="396"/>
      <c r="VPH584" s="396"/>
      <c r="VPI584" s="396"/>
      <c r="VPJ584" s="396"/>
      <c r="VPK584" s="396"/>
      <c r="VPL584" s="396"/>
      <c r="VPM584" s="396"/>
      <c r="VPN584" s="396"/>
      <c r="VPO584" s="396"/>
      <c r="VPP584" s="396"/>
      <c r="VPQ584" s="396"/>
      <c r="VPR584" s="396"/>
      <c r="VPS584" s="396"/>
      <c r="VPT584" s="396"/>
      <c r="VPU584" s="396"/>
      <c r="VPV584" s="396"/>
      <c r="VPW584" s="396"/>
      <c r="VPX584" s="396"/>
      <c r="VPY584" s="396"/>
      <c r="VPZ584" s="396"/>
      <c r="VQA584" s="396"/>
      <c r="VQB584" s="396"/>
      <c r="VQC584" s="396"/>
      <c r="VQD584" s="396"/>
      <c r="VQE584" s="396"/>
      <c r="VQF584" s="396"/>
      <c r="VQG584" s="396"/>
      <c r="VQH584" s="396"/>
      <c r="VQI584" s="396"/>
      <c r="VQJ584" s="396"/>
      <c r="VQK584" s="396"/>
      <c r="VQL584" s="396"/>
      <c r="VQM584" s="396"/>
      <c r="VQN584" s="396"/>
      <c r="VQO584" s="396"/>
      <c r="VQP584" s="396"/>
      <c r="VQQ584" s="396"/>
      <c r="VQR584" s="396"/>
      <c r="VQS584" s="396"/>
      <c r="VQT584" s="396"/>
      <c r="VQU584" s="396"/>
      <c r="VQV584" s="396"/>
      <c r="VQW584" s="396"/>
      <c r="VQX584" s="396"/>
      <c r="VQY584" s="396"/>
      <c r="VQZ584" s="396"/>
      <c r="VRA584" s="396"/>
      <c r="VRB584" s="396"/>
      <c r="VRC584" s="396"/>
      <c r="VRD584" s="396"/>
      <c r="VRE584" s="396"/>
      <c r="VRF584" s="396"/>
      <c r="VRG584" s="396"/>
      <c r="VRH584" s="396"/>
      <c r="VRI584" s="396"/>
      <c r="VRJ584" s="396"/>
      <c r="VRK584" s="396"/>
      <c r="VRL584" s="396"/>
      <c r="VRM584" s="396"/>
      <c r="VRN584" s="396"/>
      <c r="VRO584" s="396"/>
      <c r="VRP584" s="396"/>
      <c r="VRQ584" s="396"/>
      <c r="VRR584" s="396"/>
      <c r="VRS584" s="396"/>
      <c r="VRT584" s="396"/>
      <c r="VRU584" s="396"/>
      <c r="VRV584" s="396"/>
      <c r="VRW584" s="396"/>
      <c r="VRX584" s="396"/>
      <c r="VRY584" s="396"/>
      <c r="VRZ584" s="396"/>
      <c r="VSA584" s="396"/>
      <c r="VSB584" s="396"/>
      <c r="VSC584" s="396"/>
      <c r="VSD584" s="396"/>
      <c r="VSE584" s="396"/>
      <c r="VSF584" s="396"/>
      <c r="VSG584" s="396"/>
      <c r="VSH584" s="396"/>
      <c r="VSI584" s="396"/>
      <c r="VSJ584" s="396"/>
      <c r="VSK584" s="396"/>
      <c r="VSL584" s="396"/>
      <c r="VSM584" s="396"/>
      <c r="VSN584" s="396"/>
      <c r="VSO584" s="396"/>
      <c r="VSP584" s="396"/>
      <c r="VSQ584" s="396"/>
      <c r="VSR584" s="396"/>
      <c r="VSS584" s="396"/>
      <c r="VST584" s="396"/>
      <c r="VSU584" s="396"/>
      <c r="VSV584" s="396"/>
      <c r="VSW584" s="396"/>
      <c r="VSX584" s="396"/>
      <c r="VSY584" s="396"/>
      <c r="VSZ584" s="396"/>
      <c r="VTA584" s="396"/>
      <c r="VTB584" s="396"/>
      <c r="VTC584" s="396"/>
      <c r="VTD584" s="396"/>
      <c r="VTE584" s="396"/>
      <c r="VTF584" s="396"/>
      <c r="VTG584" s="396"/>
      <c r="VTH584" s="396"/>
      <c r="VTI584" s="396"/>
      <c r="VTJ584" s="396"/>
      <c r="VTK584" s="396"/>
      <c r="VTL584" s="396"/>
      <c r="VTM584" s="396"/>
      <c r="VTN584" s="396"/>
      <c r="VTO584" s="396"/>
      <c r="VTP584" s="396"/>
      <c r="VTQ584" s="396"/>
      <c r="VTR584" s="396"/>
      <c r="VTS584" s="396"/>
      <c r="VTT584" s="396"/>
      <c r="VTU584" s="396"/>
      <c r="VTV584" s="396"/>
      <c r="VTW584" s="396"/>
      <c r="VTX584" s="396"/>
      <c r="VTY584" s="396"/>
      <c r="VTZ584" s="396"/>
      <c r="VUA584" s="396"/>
      <c r="VUB584" s="396"/>
      <c r="VUC584" s="396"/>
      <c r="VUD584" s="396"/>
      <c r="VUE584" s="396"/>
      <c r="VUF584" s="396"/>
      <c r="VUG584" s="396"/>
      <c r="VUH584" s="396"/>
      <c r="VUI584" s="396"/>
      <c r="VUJ584" s="396"/>
      <c r="VUK584" s="396"/>
      <c r="VUL584" s="396"/>
      <c r="VUM584" s="396"/>
      <c r="VUN584" s="396"/>
      <c r="VUO584" s="396"/>
      <c r="VUP584" s="396"/>
      <c r="VUQ584" s="396"/>
      <c r="VUR584" s="396"/>
      <c r="VUS584" s="396"/>
      <c r="VUT584" s="396"/>
      <c r="VUU584" s="396"/>
      <c r="VUV584" s="396"/>
      <c r="VUW584" s="396"/>
      <c r="VUX584" s="396"/>
      <c r="VUY584" s="396"/>
      <c r="VUZ584" s="396"/>
      <c r="VVA584" s="396"/>
      <c r="VVB584" s="396"/>
      <c r="VVC584" s="396"/>
      <c r="VVD584" s="396"/>
      <c r="VVE584" s="396"/>
      <c r="VVF584" s="396"/>
      <c r="VVG584" s="396"/>
      <c r="VVH584" s="396"/>
      <c r="VVI584" s="396"/>
      <c r="VVJ584" s="396"/>
      <c r="VVK584" s="396"/>
      <c r="VVL584" s="396"/>
      <c r="VVM584" s="396"/>
      <c r="VVN584" s="396"/>
      <c r="VVO584" s="396"/>
      <c r="VVP584" s="396"/>
      <c r="VVQ584" s="396"/>
      <c r="VVR584" s="396"/>
      <c r="VVS584" s="396"/>
      <c r="VVT584" s="396"/>
      <c r="VVU584" s="396"/>
      <c r="VVV584" s="396"/>
      <c r="VVW584" s="396"/>
      <c r="VVX584" s="396"/>
      <c r="VVY584" s="396"/>
      <c r="VVZ584" s="396"/>
      <c r="VWA584" s="396"/>
      <c r="VWB584" s="396"/>
      <c r="VWC584" s="396"/>
      <c r="VWD584" s="396"/>
      <c r="VWE584" s="396"/>
      <c r="VWF584" s="396"/>
      <c r="VWG584" s="396"/>
      <c r="VWH584" s="396"/>
      <c r="VWI584" s="396"/>
      <c r="VWJ584" s="396"/>
      <c r="VWK584" s="396"/>
      <c r="VWL584" s="396"/>
      <c r="VWM584" s="396"/>
      <c r="VWN584" s="396"/>
      <c r="VWO584" s="396"/>
      <c r="VWP584" s="396"/>
      <c r="VWQ584" s="396"/>
      <c r="VWR584" s="396"/>
      <c r="VWS584" s="396"/>
      <c r="VWT584" s="396"/>
      <c r="VWU584" s="396"/>
      <c r="VWV584" s="396"/>
      <c r="VWW584" s="396"/>
      <c r="VWX584" s="396"/>
      <c r="VWY584" s="396"/>
      <c r="VWZ584" s="396"/>
      <c r="VXA584" s="396"/>
      <c r="VXB584" s="396"/>
      <c r="VXC584" s="396"/>
      <c r="VXD584" s="396"/>
      <c r="VXE584" s="396"/>
      <c r="VXF584" s="396"/>
      <c r="VXG584" s="396"/>
      <c r="VXH584" s="396"/>
      <c r="VXI584" s="396"/>
      <c r="VXJ584" s="396"/>
      <c r="VXK584" s="396"/>
      <c r="VXL584" s="396"/>
      <c r="VXM584" s="396"/>
      <c r="VXN584" s="396"/>
      <c r="VXO584" s="396"/>
      <c r="VXP584" s="396"/>
      <c r="VXQ584" s="396"/>
      <c r="VXR584" s="396"/>
      <c r="VXS584" s="396"/>
      <c r="VXT584" s="396"/>
      <c r="VXU584" s="396"/>
      <c r="VXV584" s="396"/>
      <c r="VXW584" s="396"/>
      <c r="VXX584" s="396"/>
      <c r="VXY584" s="396"/>
      <c r="VXZ584" s="396"/>
      <c r="VYA584" s="396"/>
      <c r="VYB584" s="396"/>
      <c r="VYC584" s="396"/>
      <c r="VYD584" s="396"/>
      <c r="VYE584" s="396"/>
      <c r="VYF584" s="396"/>
      <c r="VYG584" s="396"/>
      <c r="VYH584" s="396"/>
      <c r="VYI584" s="396"/>
      <c r="VYJ584" s="396"/>
      <c r="VYK584" s="396"/>
      <c r="VYL584" s="396"/>
      <c r="VYM584" s="396"/>
      <c r="VYN584" s="396"/>
      <c r="VYO584" s="396"/>
      <c r="VYP584" s="396"/>
      <c r="VYQ584" s="396"/>
      <c r="VYR584" s="396"/>
      <c r="VYS584" s="396"/>
      <c r="VYT584" s="396"/>
      <c r="VYU584" s="396"/>
      <c r="VYV584" s="396"/>
      <c r="VYW584" s="396"/>
      <c r="VYX584" s="396"/>
      <c r="VYY584" s="396"/>
      <c r="VYZ584" s="396"/>
      <c r="VZA584" s="396"/>
      <c r="VZB584" s="396"/>
      <c r="VZC584" s="396"/>
      <c r="VZD584" s="396"/>
      <c r="VZE584" s="396"/>
      <c r="VZF584" s="396"/>
      <c r="VZG584" s="396"/>
      <c r="VZH584" s="396"/>
      <c r="VZI584" s="396"/>
      <c r="VZJ584" s="396"/>
      <c r="VZK584" s="396"/>
      <c r="VZL584" s="396"/>
      <c r="VZM584" s="396"/>
      <c r="VZN584" s="396"/>
      <c r="VZO584" s="396"/>
      <c r="VZP584" s="396"/>
      <c r="VZQ584" s="396"/>
      <c r="VZR584" s="396"/>
      <c r="VZS584" s="396"/>
      <c r="VZT584" s="396"/>
      <c r="VZU584" s="396"/>
      <c r="VZV584" s="396"/>
      <c r="VZW584" s="396"/>
      <c r="VZX584" s="396"/>
      <c r="VZY584" s="396"/>
      <c r="VZZ584" s="396"/>
      <c r="WAA584" s="396"/>
      <c r="WAB584" s="396"/>
      <c r="WAC584" s="396"/>
      <c r="WAD584" s="396"/>
      <c r="WAE584" s="396"/>
      <c r="WAF584" s="396"/>
      <c r="WAG584" s="396"/>
      <c r="WAH584" s="396"/>
      <c r="WAI584" s="396"/>
      <c r="WAJ584" s="396"/>
      <c r="WAK584" s="396"/>
      <c r="WAL584" s="396"/>
      <c r="WAM584" s="396"/>
      <c r="WAN584" s="396"/>
      <c r="WAO584" s="396"/>
      <c r="WAP584" s="396"/>
      <c r="WAQ584" s="396"/>
      <c r="WAR584" s="396"/>
      <c r="WAS584" s="396"/>
      <c r="WAT584" s="396"/>
      <c r="WAU584" s="396"/>
      <c r="WAV584" s="396"/>
      <c r="WAW584" s="396"/>
      <c r="WAX584" s="396"/>
      <c r="WAY584" s="396"/>
      <c r="WAZ584" s="396"/>
      <c r="WBA584" s="396"/>
      <c r="WBB584" s="396"/>
      <c r="WBC584" s="396"/>
      <c r="WBD584" s="396"/>
      <c r="WBE584" s="396"/>
      <c r="WBF584" s="396"/>
      <c r="WBG584" s="396"/>
      <c r="WBH584" s="396"/>
      <c r="WBI584" s="396"/>
      <c r="WBJ584" s="396"/>
      <c r="WBK584" s="396"/>
      <c r="WBL584" s="396"/>
      <c r="WBM584" s="396"/>
      <c r="WBN584" s="396"/>
      <c r="WBO584" s="396"/>
      <c r="WBP584" s="396"/>
      <c r="WBQ584" s="396"/>
      <c r="WBR584" s="396"/>
      <c r="WBS584" s="396"/>
      <c r="WBT584" s="396"/>
      <c r="WBU584" s="396"/>
      <c r="WBV584" s="396"/>
      <c r="WBW584" s="396"/>
      <c r="WBX584" s="396"/>
      <c r="WBY584" s="396"/>
      <c r="WBZ584" s="396"/>
      <c r="WCA584" s="396"/>
      <c r="WCB584" s="396"/>
      <c r="WCC584" s="396"/>
      <c r="WCD584" s="396"/>
      <c r="WCE584" s="396"/>
      <c r="WCF584" s="396"/>
      <c r="WCG584" s="396"/>
      <c r="WCH584" s="396"/>
      <c r="WCI584" s="396"/>
      <c r="WCJ584" s="396"/>
      <c r="WCK584" s="396"/>
      <c r="WCL584" s="396"/>
      <c r="WCM584" s="396"/>
      <c r="WCN584" s="396"/>
      <c r="WCO584" s="396"/>
      <c r="WCP584" s="396"/>
      <c r="WCQ584" s="396"/>
      <c r="WCR584" s="396"/>
      <c r="WCS584" s="396"/>
      <c r="WCT584" s="396"/>
      <c r="WCU584" s="396"/>
      <c r="WCV584" s="396"/>
      <c r="WCW584" s="396"/>
      <c r="WCX584" s="396"/>
      <c r="WCY584" s="396"/>
      <c r="WCZ584" s="396"/>
      <c r="WDA584" s="396"/>
      <c r="WDB584" s="396"/>
      <c r="WDC584" s="396"/>
      <c r="WDD584" s="396"/>
      <c r="WDE584" s="396"/>
      <c r="WDF584" s="396"/>
      <c r="WDG584" s="396"/>
      <c r="WDH584" s="396"/>
      <c r="WDI584" s="396"/>
      <c r="WDJ584" s="396"/>
      <c r="WDK584" s="396"/>
      <c r="WDL584" s="396"/>
      <c r="WDM584" s="396"/>
      <c r="WDN584" s="396"/>
      <c r="WDO584" s="396"/>
      <c r="WDP584" s="396"/>
      <c r="WDQ584" s="396"/>
      <c r="WDR584" s="396"/>
      <c r="WDS584" s="396"/>
      <c r="WDT584" s="396"/>
      <c r="WDU584" s="396"/>
      <c r="WDV584" s="396"/>
      <c r="WDW584" s="396"/>
      <c r="WDX584" s="396"/>
      <c r="WDY584" s="396"/>
      <c r="WDZ584" s="396"/>
      <c r="WEA584" s="396"/>
      <c r="WEB584" s="396"/>
      <c r="WEC584" s="396"/>
      <c r="WED584" s="396"/>
      <c r="WEE584" s="396"/>
      <c r="WEF584" s="396"/>
      <c r="WEG584" s="396"/>
      <c r="WEH584" s="396"/>
      <c r="WEI584" s="396"/>
      <c r="WEJ584" s="396"/>
      <c r="WEK584" s="396"/>
      <c r="WEL584" s="396"/>
      <c r="WEM584" s="396"/>
      <c r="WEN584" s="396"/>
      <c r="WEO584" s="396"/>
      <c r="WEP584" s="396"/>
      <c r="WEQ584" s="396"/>
      <c r="WER584" s="396"/>
      <c r="WES584" s="396"/>
      <c r="WET584" s="396"/>
      <c r="WEU584" s="396"/>
      <c r="WEV584" s="396"/>
      <c r="WEW584" s="396"/>
      <c r="WEX584" s="396"/>
      <c r="WEY584" s="396"/>
      <c r="WEZ584" s="396"/>
      <c r="WFA584" s="396"/>
      <c r="WFB584" s="396"/>
      <c r="WFC584" s="396"/>
      <c r="WFD584" s="396"/>
      <c r="WFE584" s="396"/>
      <c r="WFF584" s="396"/>
      <c r="WFG584" s="396"/>
      <c r="WFH584" s="396"/>
      <c r="WFI584" s="396"/>
      <c r="WFJ584" s="396"/>
      <c r="WFK584" s="396"/>
      <c r="WFL584" s="396"/>
      <c r="WFM584" s="396"/>
      <c r="WFN584" s="396"/>
      <c r="WFO584" s="396"/>
      <c r="WFP584" s="396"/>
      <c r="WFQ584" s="396"/>
      <c r="WFR584" s="396"/>
      <c r="WFS584" s="396"/>
      <c r="WFT584" s="396"/>
      <c r="WFU584" s="396"/>
      <c r="WFV584" s="396"/>
      <c r="WFW584" s="396"/>
      <c r="WFX584" s="396"/>
      <c r="WFY584" s="396"/>
      <c r="WFZ584" s="396"/>
      <c r="WGA584" s="396"/>
      <c r="WGB584" s="396"/>
      <c r="WGC584" s="396"/>
      <c r="WGD584" s="396"/>
      <c r="WGE584" s="396"/>
      <c r="WGF584" s="396"/>
      <c r="WGG584" s="396"/>
      <c r="WGH584" s="396"/>
      <c r="WGI584" s="396"/>
      <c r="WGJ584" s="396"/>
      <c r="WGK584" s="396"/>
      <c r="WGL584" s="396"/>
      <c r="WGM584" s="396"/>
      <c r="WGN584" s="396"/>
      <c r="WGO584" s="396"/>
      <c r="WGP584" s="396"/>
      <c r="WGQ584" s="396"/>
      <c r="WGR584" s="396"/>
      <c r="WGS584" s="396"/>
      <c r="WGT584" s="396"/>
      <c r="WGU584" s="396"/>
      <c r="WGV584" s="396"/>
      <c r="WGW584" s="396"/>
      <c r="WGX584" s="396"/>
      <c r="WGY584" s="396"/>
      <c r="WGZ584" s="396"/>
      <c r="WHA584" s="396"/>
      <c r="WHB584" s="396"/>
      <c r="WHC584" s="396"/>
      <c r="WHD584" s="396"/>
      <c r="WHE584" s="396"/>
      <c r="WHF584" s="396"/>
      <c r="WHG584" s="396"/>
      <c r="WHH584" s="396"/>
      <c r="WHI584" s="396"/>
      <c r="WHJ584" s="396"/>
      <c r="WHK584" s="396"/>
      <c r="WHL584" s="396"/>
      <c r="WHM584" s="396"/>
      <c r="WHN584" s="396"/>
      <c r="WHO584" s="396"/>
      <c r="WHP584" s="396"/>
      <c r="WHQ584" s="396"/>
      <c r="WHR584" s="396"/>
      <c r="WHS584" s="396"/>
      <c r="WHT584" s="396"/>
      <c r="WHU584" s="396"/>
      <c r="WHV584" s="396"/>
      <c r="WHW584" s="396"/>
      <c r="WHX584" s="396"/>
      <c r="WHY584" s="396"/>
      <c r="WHZ584" s="396"/>
      <c r="WIA584" s="396"/>
      <c r="WIB584" s="396"/>
      <c r="WIC584" s="396"/>
      <c r="WID584" s="396"/>
      <c r="WIE584" s="396"/>
      <c r="WIF584" s="396"/>
      <c r="WIG584" s="396"/>
      <c r="WIH584" s="396"/>
      <c r="WII584" s="396"/>
      <c r="WIJ584" s="396"/>
      <c r="WIK584" s="396"/>
      <c r="WIL584" s="396"/>
      <c r="WIM584" s="396"/>
      <c r="WIN584" s="396"/>
      <c r="WIO584" s="396"/>
      <c r="WIP584" s="396"/>
      <c r="WIQ584" s="396"/>
      <c r="WIR584" s="396"/>
      <c r="WIS584" s="396"/>
      <c r="WIT584" s="396"/>
      <c r="WIU584" s="396"/>
      <c r="WIV584" s="396"/>
      <c r="WIW584" s="396"/>
      <c r="WIX584" s="396"/>
      <c r="WIY584" s="396"/>
      <c r="WIZ584" s="396"/>
      <c r="WJA584" s="396"/>
      <c r="WJB584" s="396"/>
      <c r="WJC584" s="396"/>
      <c r="WJD584" s="396"/>
      <c r="WJE584" s="396"/>
      <c r="WJF584" s="396"/>
      <c r="WJG584" s="396"/>
      <c r="WJH584" s="396"/>
      <c r="WJI584" s="396"/>
      <c r="WJJ584" s="396"/>
      <c r="WJK584" s="396"/>
      <c r="WJL584" s="396"/>
      <c r="WJM584" s="396"/>
      <c r="WJN584" s="396"/>
      <c r="WJO584" s="396"/>
      <c r="WJP584" s="396"/>
      <c r="WJQ584" s="396"/>
      <c r="WJR584" s="396"/>
      <c r="WJS584" s="396"/>
      <c r="WJT584" s="396"/>
      <c r="WJU584" s="396"/>
      <c r="WJV584" s="396"/>
      <c r="WJW584" s="396"/>
      <c r="WJX584" s="396"/>
      <c r="WJY584" s="396"/>
      <c r="WJZ584" s="396"/>
      <c r="WKA584" s="396"/>
      <c r="WKB584" s="396"/>
      <c r="WKC584" s="396"/>
      <c r="WKD584" s="396"/>
      <c r="WKE584" s="396"/>
      <c r="WKF584" s="396"/>
      <c r="WKG584" s="396"/>
      <c r="WKH584" s="396"/>
      <c r="WKI584" s="396"/>
      <c r="WKJ584" s="396"/>
      <c r="WKK584" s="396"/>
      <c r="WKL584" s="396"/>
      <c r="WKM584" s="396"/>
      <c r="WKN584" s="396"/>
      <c r="WKO584" s="396"/>
      <c r="WKP584" s="396"/>
      <c r="WKQ584" s="396"/>
      <c r="WKR584" s="396"/>
      <c r="WKS584" s="396"/>
      <c r="WKT584" s="396"/>
      <c r="WKU584" s="396"/>
      <c r="WKV584" s="396"/>
      <c r="WKW584" s="396"/>
      <c r="WKX584" s="396"/>
      <c r="WKY584" s="396"/>
      <c r="WKZ584" s="396"/>
      <c r="WLA584" s="396"/>
      <c r="WLB584" s="396"/>
      <c r="WLC584" s="396"/>
      <c r="WLD584" s="396"/>
      <c r="WLE584" s="396"/>
      <c r="WLF584" s="396"/>
      <c r="WLG584" s="396"/>
      <c r="WLH584" s="396"/>
      <c r="WLI584" s="396"/>
      <c r="WLJ584" s="396"/>
      <c r="WLK584" s="396"/>
      <c r="WLL584" s="396"/>
      <c r="WLM584" s="396"/>
      <c r="WLN584" s="396"/>
      <c r="WLO584" s="396"/>
      <c r="WLP584" s="396"/>
      <c r="WLQ584" s="396"/>
      <c r="WLR584" s="396"/>
      <c r="WLS584" s="396"/>
      <c r="WLT584" s="396"/>
      <c r="WLU584" s="396"/>
      <c r="WLV584" s="396"/>
      <c r="WLW584" s="396"/>
      <c r="WLX584" s="396"/>
      <c r="WLY584" s="396"/>
      <c r="WLZ584" s="396"/>
      <c r="WMA584" s="396"/>
      <c r="WMB584" s="396"/>
      <c r="WMC584" s="396"/>
      <c r="WMD584" s="396"/>
      <c r="WME584" s="396"/>
      <c r="WMF584" s="396"/>
      <c r="WMG584" s="396"/>
      <c r="WMH584" s="396"/>
      <c r="WMI584" s="396"/>
      <c r="WMJ584" s="396"/>
      <c r="WMK584" s="396"/>
      <c r="WML584" s="396"/>
      <c r="WMM584" s="396"/>
      <c r="WMN584" s="396"/>
      <c r="WMO584" s="396"/>
      <c r="WMP584" s="396"/>
      <c r="WMQ584" s="396"/>
      <c r="WMR584" s="396"/>
      <c r="WMS584" s="396"/>
      <c r="WMT584" s="396"/>
      <c r="WMU584" s="396"/>
      <c r="WMV584" s="396"/>
      <c r="WMW584" s="396"/>
      <c r="WMX584" s="396"/>
      <c r="WMY584" s="396"/>
      <c r="WMZ584" s="396"/>
      <c r="WNA584" s="396"/>
      <c r="WNB584" s="396"/>
      <c r="WNC584" s="396"/>
      <c r="WND584" s="396"/>
      <c r="WNE584" s="396"/>
      <c r="WNF584" s="396"/>
      <c r="WNG584" s="396"/>
      <c r="WNH584" s="396"/>
      <c r="WNI584" s="396"/>
      <c r="WNJ584" s="396"/>
      <c r="WNK584" s="396"/>
      <c r="WNL584" s="396"/>
      <c r="WNM584" s="396"/>
      <c r="WNN584" s="396"/>
      <c r="WNO584" s="396"/>
      <c r="WNP584" s="396"/>
      <c r="WNQ584" s="396"/>
      <c r="WNR584" s="396"/>
      <c r="WNS584" s="396"/>
      <c r="WNT584" s="396"/>
      <c r="WNU584" s="396"/>
      <c r="WNV584" s="396"/>
      <c r="WNW584" s="396"/>
      <c r="WNX584" s="396"/>
      <c r="WNY584" s="396"/>
      <c r="WNZ584" s="396"/>
      <c r="WOA584" s="396"/>
      <c r="WOB584" s="396"/>
      <c r="WOC584" s="396"/>
      <c r="WOD584" s="396"/>
      <c r="WOE584" s="396"/>
      <c r="WOF584" s="396"/>
      <c r="WOG584" s="396"/>
      <c r="WOH584" s="396"/>
      <c r="WOI584" s="396"/>
      <c r="WOJ584" s="396"/>
      <c r="WOK584" s="396"/>
      <c r="WOL584" s="396"/>
      <c r="WOM584" s="396"/>
      <c r="WON584" s="396"/>
      <c r="WOO584" s="396"/>
      <c r="WOP584" s="396"/>
      <c r="WOQ584" s="396"/>
      <c r="WOR584" s="396"/>
      <c r="WOS584" s="396"/>
      <c r="WOT584" s="396"/>
      <c r="WOU584" s="396"/>
      <c r="WOV584" s="396"/>
      <c r="WOW584" s="396"/>
      <c r="WOX584" s="396"/>
      <c r="WOY584" s="396"/>
      <c r="WOZ584" s="396"/>
      <c r="WPA584" s="396"/>
      <c r="WPB584" s="396"/>
      <c r="WPC584" s="396"/>
      <c r="WPD584" s="396"/>
      <c r="WPE584" s="396"/>
      <c r="WPF584" s="396"/>
      <c r="WPG584" s="396"/>
      <c r="WPH584" s="396"/>
      <c r="WPI584" s="396"/>
      <c r="WPJ584" s="396"/>
      <c r="WPK584" s="396"/>
      <c r="WPL584" s="396"/>
      <c r="WPM584" s="396"/>
      <c r="WPN584" s="396"/>
      <c r="WPO584" s="396"/>
      <c r="WPP584" s="396"/>
      <c r="WPQ584" s="396"/>
      <c r="WPR584" s="396"/>
      <c r="WPS584" s="396"/>
      <c r="WPT584" s="396"/>
      <c r="WPU584" s="396"/>
      <c r="WPV584" s="396"/>
      <c r="WPW584" s="396"/>
      <c r="WPX584" s="396"/>
      <c r="WPY584" s="396"/>
      <c r="WPZ584" s="396"/>
      <c r="WQA584" s="396"/>
      <c r="WQB584" s="396"/>
      <c r="WQC584" s="396"/>
      <c r="WQD584" s="396"/>
      <c r="WQE584" s="396"/>
      <c r="WQF584" s="396"/>
      <c r="WQG584" s="396"/>
      <c r="WQH584" s="396"/>
      <c r="WQI584" s="396"/>
      <c r="WQJ584" s="396"/>
      <c r="WQK584" s="396"/>
      <c r="WQL584" s="396"/>
      <c r="WQM584" s="396"/>
      <c r="WQN584" s="396"/>
      <c r="WQO584" s="396"/>
      <c r="WQP584" s="396"/>
      <c r="WQQ584" s="396"/>
      <c r="WQR584" s="396"/>
      <c r="WQS584" s="396"/>
      <c r="WQT584" s="396"/>
      <c r="WQU584" s="396"/>
      <c r="WQV584" s="396"/>
      <c r="WQW584" s="396"/>
      <c r="WQX584" s="396"/>
      <c r="WQY584" s="396"/>
      <c r="WQZ584" s="396"/>
      <c r="WRA584" s="396"/>
      <c r="WRB584" s="396"/>
      <c r="WRC584" s="396"/>
      <c r="WRD584" s="396"/>
      <c r="WRE584" s="396"/>
      <c r="WRF584" s="396"/>
      <c r="WRG584" s="396"/>
      <c r="WRH584" s="396"/>
      <c r="WRI584" s="396"/>
      <c r="WRJ584" s="396"/>
      <c r="WRK584" s="396"/>
      <c r="WRL584" s="396"/>
      <c r="WRM584" s="396"/>
      <c r="WRN584" s="396"/>
      <c r="WRO584" s="396"/>
      <c r="WRP584" s="396"/>
      <c r="WRQ584" s="396"/>
      <c r="WRR584" s="396"/>
      <c r="WRS584" s="396"/>
      <c r="WRT584" s="396"/>
      <c r="WRU584" s="396"/>
      <c r="WRV584" s="396"/>
      <c r="WRW584" s="396"/>
      <c r="WRX584" s="396"/>
      <c r="WRY584" s="396"/>
      <c r="WRZ584" s="396"/>
      <c r="WSA584" s="396"/>
      <c r="WSB584" s="396"/>
      <c r="WSC584" s="396"/>
      <c r="WSD584" s="396"/>
      <c r="WSE584" s="396"/>
      <c r="WSF584" s="396"/>
      <c r="WSG584" s="396"/>
      <c r="WSH584" s="396"/>
      <c r="WSI584" s="396"/>
      <c r="WSJ584" s="396"/>
      <c r="WSK584" s="396"/>
      <c r="WSL584" s="396"/>
      <c r="WSM584" s="396"/>
      <c r="WSN584" s="396"/>
      <c r="WSO584" s="396"/>
      <c r="WSP584" s="396"/>
      <c r="WSQ584" s="396"/>
      <c r="WSR584" s="396"/>
      <c r="WSS584" s="396"/>
      <c r="WST584" s="396"/>
      <c r="WSU584" s="396"/>
      <c r="WSV584" s="396"/>
      <c r="WSW584" s="396"/>
      <c r="WSX584" s="396"/>
      <c r="WSY584" s="396"/>
      <c r="WSZ584" s="396"/>
      <c r="WTA584" s="396"/>
      <c r="WTB584" s="396"/>
      <c r="WTC584" s="396"/>
      <c r="WTD584" s="396"/>
      <c r="WTE584" s="396"/>
      <c r="WTF584" s="396"/>
      <c r="WTG584" s="396"/>
      <c r="WTH584" s="396"/>
      <c r="WTI584" s="396"/>
      <c r="WTJ584" s="396"/>
      <c r="WTK584" s="396"/>
      <c r="WTL584" s="396"/>
      <c r="WTM584" s="396"/>
      <c r="WTN584" s="396"/>
      <c r="WTO584" s="396"/>
      <c r="WTP584" s="396"/>
      <c r="WTQ584" s="396"/>
      <c r="WTR584" s="396"/>
      <c r="WTS584" s="396"/>
      <c r="WTT584" s="396"/>
      <c r="WTU584" s="396"/>
      <c r="WTV584" s="396"/>
      <c r="WTW584" s="396"/>
      <c r="WTX584" s="396"/>
      <c r="WTY584" s="396"/>
      <c r="WTZ584" s="396"/>
      <c r="WUA584" s="396"/>
      <c r="WUB584" s="396"/>
      <c r="WUC584" s="396"/>
      <c r="WUD584" s="396"/>
      <c r="WUE584" s="396"/>
      <c r="WUF584" s="396"/>
      <c r="WUG584" s="396"/>
      <c r="WUH584" s="396"/>
      <c r="WUI584" s="396"/>
      <c r="WUJ584" s="396"/>
      <c r="WUK584" s="396"/>
      <c r="WUL584" s="396"/>
      <c r="WUM584" s="396"/>
      <c r="WUN584" s="396"/>
      <c r="WUO584" s="396"/>
      <c r="WUP584" s="396"/>
      <c r="WUQ584" s="396"/>
      <c r="WUR584" s="396"/>
      <c r="WUS584" s="396"/>
      <c r="WUT584" s="396"/>
      <c r="WUU584" s="396"/>
      <c r="WUV584" s="396"/>
      <c r="WUW584" s="396"/>
      <c r="WUX584" s="396"/>
      <c r="WUY584" s="396"/>
      <c r="WUZ584" s="396"/>
      <c r="WVA584" s="396"/>
      <c r="WVB584" s="396"/>
      <c r="WVC584" s="396"/>
      <c r="WVD584" s="396"/>
      <c r="WVE584" s="396"/>
      <c r="WVF584" s="396"/>
      <c r="WVG584" s="396"/>
      <c r="WVH584" s="396"/>
      <c r="WVI584" s="396"/>
      <c r="WVJ584" s="396"/>
      <c r="WVK584" s="396"/>
      <c r="WVL584" s="396"/>
      <c r="WVM584" s="396"/>
      <c r="WVN584" s="396"/>
    </row>
    <row r="585" spans="1:16134" s="313" customFormat="1">
      <c r="A585" s="222">
        <f>MAX($A$54:A584)+0.01</f>
        <v>2.2099999999999955</v>
      </c>
      <c r="B585" s="449" t="s">
        <v>2186</v>
      </c>
      <c r="C585" s="307"/>
      <c r="D585" s="307"/>
      <c r="E585" s="288"/>
    </row>
    <row r="586" spans="1:16134" s="313" customFormat="1">
      <c r="B586" s="450" t="s">
        <v>2187</v>
      </c>
      <c r="C586" s="38" t="s">
        <v>246</v>
      </c>
      <c r="D586" s="65">
        <v>2</v>
      </c>
      <c r="E586" s="65"/>
      <c r="F586" s="419">
        <f t="shared" ref="F586:F587" si="7">D586*E586</f>
        <v>0</v>
      </c>
    </row>
    <row r="587" spans="1:16134" s="318" customFormat="1">
      <c r="A587" s="313"/>
      <c r="B587" s="451" t="s">
        <v>2188</v>
      </c>
      <c r="C587" s="38" t="s">
        <v>246</v>
      </c>
      <c r="D587" s="65">
        <v>2</v>
      </c>
      <c r="E587" s="65"/>
      <c r="F587" s="419">
        <f t="shared" si="7"/>
        <v>0</v>
      </c>
    </row>
    <row r="588" spans="1:16134" s="318" customFormat="1" ht="12.75">
      <c r="A588" s="313"/>
      <c r="B588" s="450"/>
      <c r="C588" s="307"/>
      <c r="D588" s="307"/>
      <c r="E588" s="288"/>
      <c r="F588" s="313"/>
    </row>
    <row r="589" spans="1:16134" s="452" customFormat="1">
      <c r="A589" s="222">
        <f>MAX($A$54:A588)+0.01</f>
        <v>2.2199999999999953</v>
      </c>
      <c r="B589" s="141" t="s">
        <v>2189</v>
      </c>
      <c r="C589" s="38" t="s">
        <v>1355</v>
      </c>
      <c r="D589" s="65">
        <v>5</v>
      </c>
      <c r="E589" s="65"/>
      <c r="F589" s="419">
        <f>+E589*D589</f>
        <v>0</v>
      </c>
    </row>
    <row r="590" spans="1:16134" s="452" customFormat="1">
      <c r="A590" s="222"/>
      <c r="B590" s="141"/>
      <c r="C590" s="307"/>
      <c r="D590" s="307"/>
      <c r="E590" s="288"/>
      <c r="F590" s="318"/>
    </row>
    <row r="591" spans="1:16134" s="452" customFormat="1" ht="30">
      <c r="A591" s="222">
        <f>MAX($A$54:A590)+0.01</f>
        <v>2.2299999999999951</v>
      </c>
      <c r="B591" s="141" t="s">
        <v>2190</v>
      </c>
      <c r="C591" s="38" t="s">
        <v>1309</v>
      </c>
      <c r="D591" s="65">
        <v>1</v>
      </c>
      <c r="E591" s="65"/>
      <c r="F591" s="419">
        <f>+E591*D591</f>
        <v>0</v>
      </c>
    </row>
    <row r="592" spans="1:16134" s="452" customFormat="1">
      <c r="A592" s="222"/>
      <c r="B592" s="141"/>
      <c r="C592" s="338"/>
      <c r="D592" s="307"/>
      <c r="E592" s="288"/>
      <c r="F592" s="313"/>
    </row>
    <row r="593" spans="1:6" s="452" customFormat="1" ht="30">
      <c r="A593" s="222">
        <f>MAX($A$54:A592)+0.01</f>
        <v>2.2399999999999949</v>
      </c>
      <c r="B593" s="141" t="s">
        <v>2191</v>
      </c>
      <c r="C593" s="38" t="s">
        <v>1309</v>
      </c>
      <c r="D593" s="65">
        <v>1</v>
      </c>
      <c r="E593" s="65"/>
      <c r="F593" s="419">
        <f>+E593*D593</f>
        <v>0</v>
      </c>
    </row>
    <row r="594" spans="1:6" s="452" customFormat="1">
      <c r="A594" s="222"/>
      <c r="B594" s="141"/>
      <c r="C594" s="338"/>
      <c r="D594" s="307"/>
      <c r="E594" s="288"/>
      <c r="F594" s="313"/>
    </row>
    <row r="595" spans="1:6" s="452" customFormat="1">
      <c r="A595" s="222">
        <f>MAX($A$54:A594)+0.01</f>
        <v>2.2499999999999947</v>
      </c>
      <c r="B595" s="141" t="s">
        <v>2192</v>
      </c>
      <c r="C595" s="38" t="s">
        <v>227</v>
      </c>
      <c r="D595" s="65">
        <v>1</v>
      </c>
      <c r="E595" s="65"/>
      <c r="F595" s="419">
        <f>+E595*D595</f>
        <v>0</v>
      </c>
    </row>
    <row r="596" spans="1:6" s="452" customFormat="1">
      <c r="A596" s="222"/>
      <c r="B596" s="141"/>
      <c r="C596" s="367"/>
      <c r="D596" s="367"/>
      <c r="E596" s="308"/>
      <c r="F596" s="313"/>
    </row>
    <row r="597" spans="1:6" s="452" customFormat="1" ht="30">
      <c r="A597" s="222">
        <f>MAX($A$54:A596)+0.01</f>
        <v>2.2599999999999945</v>
      </c>
      <c r="B597" s="141" t="s">
        <v>2193</v>
      </c>
      <c r="C597" s="38" t="s">
        <v>227</v>
      </c>
      <c r="D597" s="65">
        <v>1</v>
      </c>
      <c r="E597" s="65"/>
      <c r="F597" s="419">
        <f>D597*E597</f>
        <v>0</v>
      </c>
    </row>
    <row r="598" spans="1:6" s="452" customFormat="1">
      <c r="A598" s="287"/>
      <c r="B598" s="141"/>
      <c r="C598" s="453"/>
      <c r="D598" s="453"/>
      <c r="E598" s="320"/>
      <c r="F598" s="454"/>
    </row>
    <row r="599" spans="1:6" s="452" customFormat="1" ht="45">
      <c r="A599" s="222">
        <f>MAX($A$54:A598)+0.01</f>
        <v>2.2699999999999942</v>
      </c>
      <c r="B599" s="141" t="s">
        <v>2194</v>
      </c>
      <c r="C599" s="453"/>
      <c r="D599" s="453"/>
      <c r="E599" s="454"/>
      <c r="F599" s="454"/>
    </row>
    <row r="600" spans="1:6" s="452" customFormat="1">
      <c r="A600" s="287"/>
      <c r="B600" s="141" t="s">
        <v>2195</v>
      </c>
      <c r="C600" s="38" t="s">
        <v>227</v>
      </c>
      <c r="D600" s="65">
        <v>1</v>
      </c>
      <c r="E600" s="65"/>
      <c r="F600" s="419">
        <f>D600*E600</f>
        <v>0</v>
      </c>
    </row>
    <row r="601" spans="1:6" s="452" customFormat="1">
      <c r="A601" s="287"/>
      <c r="B601" s="141"/>
      <c r="C601" s="307"/>
      <c r="D601" s="307"/>
      <c r="E601" s="455"/>
      <c r="F601" s="318"/>
    </row>
    <row r="602" spans="1:6" s="452" customFormat="1">
      <c r="A602" s="136"/>
      <c r="B602" s="135" t="s">
        <v>2196</v>
      </c>
      <c r="C602" s="160"/>
      <c r="D602" s="456"/>
      <c r="E602" s="365"/>
      <c r="F602" s="3"/>
    </row>
    <row r="603" spans="1:6" s="452" customFormat="1">
      <c r="A603" s="136"/>
      <c r="B603" s="141"/>
      <c r="C603" s="160"/>
      <c r="D603" s="456"/>
      <c r="E603" s="365"/>
      <c r="F603" s="3"/>
    </row>
    <row r="604" spans="1:6" s="452" customFormat="1" ht="165">
      <c r="A604" s="222">
        <f>MAX($A$54:A603)+0.01</f>
        <v>2.279999999999994</v>
      </c>
      <c r="B604" s="141" t="s">
        <v>2197</v>
      </c>
      <c r="C604" s="164"/>
      <c r="D604" s="457"/>
      <c r="E604" s="458"/>
      <c r="F604" s="459"/>
    </row>
    <row r="605" spans="1:6" s="452" customFormat="1">
      <c r="A605" s="180"/>
      <c r="B605" s="141" t="s">
        <v>2198</v>
      </c>
      <c r="C605" s="38" t="s">
        <v>246</v>
      </c>
      <c r="D605" s="366">
        <v>2</v>
      </c>
      <c r="E605" s="65"/>
      <c r="F605" s="65">
        <f t="shared" ref="F605:F608" si="8">+E605*D605</f>
        <v>0</v>
      </c>
    </row>
    <row r="606" spans="1:6" s="452" customFormat="1" ht="30">
      <c r="A606" s="180"/>
      <c r="B606" s="141" t="s">
        <v>2199</v>
      </c>
      <c r="C606" s="38" t="s">
        <v>246</v>
      </c>
      <c r="D606" s="366">
        <v>2</v>
      </c>
      <c r="E606" s="65"/>
      <c r="F606" s="65">
        <f t="shared" si="8"/>
        <v>0</v>
      </c>
    </row>
    <row r="607" spans="1:6" s="452" customFormat="1">
      <c r="A607" s="180"/>
      <c r="B607" s="141" t="s">
        <v>2200</v>
      </c>
      <c r="C607" s="38" t="s">
        <v>246</v>
      </c>
      <c r="D607" s="366">
        <v>2</v>
      </c>
      <c r="E607" s="65"/>
      <c r="F607" s="65">
        <f t="shared" si="8"/>
        <v>0</v>
      </c>
    </row>
    <row r="608" spans="1:6" s="452" customFormat="1">
      <c r="A608" s="180"/>
      <c r="B608" s="141" t="s">
        <v>2201</v>
      </c>
      <c r="C608" s="38" t="s">
        <v>246</v>
      </c>
      <c r="D608" s="366">
        <v>2</v>
      </c>
      <c r="E608" s="65"/>
      <c r="F608" s="65">
        <f t="shared" si="8"/>
        <v>0</v>
      </c>
    </row>
    <row r="609" spans="1:6" s="452" customFormat="1">
      <c r="A609" s="180"/>
      <c r="B609" s="141"/>
      <c r="C609" s="38"/>
      <c r="D609" s="160"/>
      <c r="E609" s="122"/>
      <c r="F609" s="122"/>
    </row>
    <row r="610" spans="1:6" s="452" customFormat="1" ht="225">
      <c r="A610" s="139">
        <f>MAX($A$16:A609)+0.01</f>
        <v>2.2899999999999938</v>
      </c>
      <c r="B610" s="127" t="s">
        <v>2202</v>
      </c>
      <c r="C610" s="414"/>
      <c r="D610" s="460"/>
      <c r="E610" s="461"/>
      <c r="F610" s="462"/>
    </row>
    <row r="611" spans="1:6" s="452" customFormat="1">
      <c r="A611" s="180"/>
      <c r="B611" s="127" t="s">
        <v>2198</v>
      </c>
      <c r="C611" s="414" t="s">
        <v>246</v>
      </c>
      <c r="D611" s="366">
        <v>1</v>
      </c>
      <c r="E611" s="65"/>
      <c r="F611" s="65">
        <f t="shared" ref="F611:F616" si="9">+E611*D611</f>
        <v>0</v>
      </c>
    </row>
    <row r="612" spans="1:6" s="452" customFormat="1" ht="30">
      <c r="A612" s="180"/>
      <c r="B612" s="127" t="s">
        <v>2199</v>
      </c>
      <c r="C612" s="414" t="s">
        <v>246</v>
      </c>
      <c r="D612" s="366">
        <v>1</v>
      </c>
      <c r="E612" s="65"/>
      <c r="F612" s="65">
        <f t="shared" si="9"/>
        <v>0</v>
      </c>
    </row>
    <row r="613" spans="1:6" s="452" customFormat="1">
      <c r="A613" s="180"/>
      <c r="B613" s="127" t="s">
        <v>2203</v>
      </c>
      <c r="C613" s="414" t="s">
        <v>246</v>
      </c>
      <c r="D613" s="366">
        <v>1</v>
      </c>
      <c r="E613" s="65"/>
      <c r="F613" s="65">
        <f t="shared" si="9"/>
        <v>0</v>
      </c>
    </row>
    <row r="614" spans="1:6" s="463" customFormat="1">
      <c r="A614" s="180"/>
      <c r="B614" s="127" t="s">
        <v>2204</v>
      </c>
      <c r="C614" s="414" t="s">
        <v>246</v>
      </c>
      <c r="D614" s="366">
        <v>1</v>
      </c>
      <c r="E614" s="65"/>
      <c r="F614" s="65">
        <f t="shared" si="9"/>
        <v>0</v>
      </c>
    </row>
    <row r="615" spans="1:6" s="463" customFormat="1">
      <c r="A615" s="180"/>
      <c r="B615" s="127" t="s">
        <v>2205</v>
      </c>
      <c r="C615" s="414" t="s">
        <v>246</v>
      </c>
      <c r="D615" s="366">
        <v>1</v>
      </c>
      <c r="E615" s="65"/>
      <c r="F615" s="65">
        <f t="shared" si="9"/>
        <v>0</v>
      </c>
    </row>
    <row r="616" spans="1:6" s="463" customFormat="1" ht="30">
      <c r="A616" s="180"/>
      <c r="B616" s="127" t="s">
        <v>2206</v>
      </c>
      <c r="C616" s="414" t="s">
        <v>246</v>
      </c>
      <c r="D616" s="366">
        <v>1</v>
      </c>
      <c r="E616" s="65"/>
      <c r="F616" s="65">
        <f t="shared" si="9"/>
        <v>0</v>
      </c>
    </row>
    <row r="617" spans="1:6" s="463" customFormat="1">
      <c r="A617" s="180"/>
      <c r="B617" s="127"/>
      <c r="C617" s="414"/>
      <c r="D617" s="464"/>
      <c r="E617" s="465"/>
      <c r="F617" s="465"/>
    </row>
    <row r="618" spans="1:6" s="463" customFormat="1" ht="60">
      <c r="A618" s="139">
        <f>MAX($A$16:A617)+0.01</f>
        <v>2.2999999999999936</v>
      </c>
      <c r="B618" s="141" t="s">
        <v>2207</v>
      </c>
      <c r="C618" s="38"/>
      <c r="D618" s="466"/>
      <c r="E618" s="467"/>
      <c r="F618" s="467"/>
    </row>
    <row r="619" spans="1:6" s="468" customFormat="1">
      <c r="A619" s="180"/>
      <c r="B619" s="141" t="s">
        <v>2208</v>
      </c>
      <c r="C619" s="38" t="s">
        <v>246</v>
      </c>
      <c r="D619" s="366">
        <v>2</v>
      </c>
      <c r="E619" s="65"/>
      <c r="F619" s="65">
        <f t="shared" ref="F619" si="10">+E619*D619</f>
        <v>0</v>
      </c>
    </row>
    <row r="620" spans="1:6" s="468" customFormat="1">
      <c r="A620" s="469"/>
      <c r="B620" s="141"/>
      <c r="C620" s="38"/>
      <c r="D620" s="466"/>
      <c r="E620" s="467"/>
      <c r="F620" s="467"/>
    </row>
    <row r="621" spans="1:6" s="468" customFormat="1" ht="90">
      <c r="A621" s="139">
        <f>MAX($A$13:A620)+0.01</f>
        <v>2.3099999999999934</v>
      </c>
      <c r="B621" s="141" t="s">
        <v>2209</v>
      </c>
      <c r="C621" s="38"/>
      <c r="D621" s="466"/>
      <c r="E621" s="467"/>
      <c r="F621" s="467"/>
    </row>
    <row r="622" spans="1:6" s="3" customFormat="1">
      <c r="A622" s="469"/>
      <c r="B622" s="141" t="s">
        <v>2210</v>
      </c>
      <c r="C622" s="38" t="s">
        <v>246</v>
      </c>
      <c r="D622" s="366">
        <v>2</v>
      </c>
      <c r="E622" s="65"/>
      <c r="F622" s="65">
        <f>+E622*D622</f>
        <v>0</v>
      </c>
    </row>
    <row r="623" spans="1:6" s="3" customFormat="1">
      <c r="A623" s="469"/>
      <c r="B623" s="141"/>
      <c r="C623" s="38"/>
      <c r="D623" s="466"/>
      <c r="E623" s="467"/>
      <c r="F623" s="467"/>
    </row>
    <row r="624" spans="1:6" s="472" customFormat="1" ht="90">
      <c r="A624" s="222">
        <f>MAX($A$14:A623)+0.01</f>
        <v>2.3199999999999932</v>
      </c>
      <c r="B624" s="141" t="s">
        <v>2211</v>
      </c>
      <c r="C624" s="160"/>
      <c r="D624" s="470"/>
      <c r="E624" s="471"/>
      <c r="F624" s="3"/>
    </row>
    <row r="625" spans="1:6" s="472" customFormat="1" ht="15" customHeight="1">
      <c r="A625" s="360"/>
      <c r="B625" s="141" t="s">
        <v>2212</v>
      </c>
      <c r="C625" s="160"/>
      <c r="D625" s="470"/>
      <c r="E625" s="471"/>
      <c r="F625" s="3"/>
    </row>
    <row r="626" spans="1:6" s="473" customFormat="1">
      <c r="A626" s="3"/>
      <c r="B626" s="141" t="s">
        <v>2213</v>
      </c>
      <c r="C626" s="38" t="s">
        <v>246</v>
      </c>
      <c r="D626" s="65">
        <v>2</v>
      </c>
      <c r="E626" s="65"/>
      <c r="F626" s="65">
        <f>+E626*D626</f>
        <v>0</v>
      </c>
    </row>
    <row r="627" spans="1:6" s="473" customFormat="1">
      <c r="A627" s="180"/>
      <c r="B627" s="141"/>
      <c r="C627" s="414"/>
      <c r="D627" s="464"/>
      <c r="E627" s="474"/>
      <c r="F627" s="278"/>
    </row>
    <row r="628" spans="1:6" s="475" customFormat="1" ht="150">
      <c r="A628" s="139">
        <f>MAX($A$11:A627)+0.01</f>
        <v>2.329999999999993</v>
      </c>
      <c r="B628" s="127" t="s">
        <v>2214</v>
      </c>
      <c r="C628" s="414"/>
      <c r="D628" s="464"/>
      <c r="E628" s="278"/>
      <c r="F628" s="278"/>
    </row>
    <row r="629" spans="1:6" s="475" customFormat="1">
      <c r="A629" s="180"/>
      <c r="B629" s="127" t="s">
        <v>2215</v>
      </c>
      <c r="C629" s="414"/>
      <c r="D629" s="464"/>
      <c r="E629" s="278"/>
      <c r="F629" s="278"/>
    </row>
    <row r="630" spans="1:6" s="476" customFormat="1">
      <c r="A630" s="180"/>
      <c r="B630" s="127" t="s">
        <v>2216</v>
      </c>
      <c r="C630" s="414" t="s">
        <v>246</v>
      </c>
      <c r="D630" s="366">
        <v>1</v>
      </c>
      <c r="E630" s="65"/>
      <c r="F630" s="65">
        <f>+E630*D630</f>
        <v>0</v>
      </c>
    </row>
    <row r="631" spans="1:6" s="337" customFormat="1">
      <c r="A631" s="360"/>
      <c r="B631" s="127"/>
      <c r="C631" s="428"/>
      <c r="D631" s="464"/>
      <c r="E631" s="278"/>
      <c r="F631" s="278"/>
    </row>
    <row r="632" spans="1:6" s="3" customFormat="1" ht="60">
      <c r="A632" s="222">
        <f>MAX($A$16:A631)+0.01</f>
        <v>2.3399999999999928</v>
      </c>
      <c r="B632" s="141" t="s">
        <v>2217</v>
      </c>
      <c r="C632" s="414" t="s">
        <v>1309</v>
      </c>
      <c r="D632" s="65">
        <v>2</v>
      </c>
      <c r="E632" s="65"/>
      <c r="F632" s="65">
        <f>+E632*D632</f>
        <v>0</v>
      </c>
    </row>
    <row r="633" spans="1:6" s="3" customFormat="1">
      <c r="A633" s="360"/>
      <c r="B633" s="141"/>
      <c r="C633" s="160"/>
      <c r="D633" s="160"/>
    </row>
    <row r="634" spans="1:6" s="204" customFormat="1">
      <c r="A634" s="139">
        <f>MAX($A$13:A633)+0.01</f>
        <v>2.3499999999999925</v>
      </c>
      <c r="B634" s="141" t="s">
        <v>2218</v>
      </c>
      <c r="C634" s="38"/>
      <c r="D634" s="470"/>
      <c r="E634" s="365"/>
      <c r="F634" s="3"/>
    </row>
    <row r="635" spans="1:6" s="204" customFormat="1" ht="30">
      <c r="A635" s="180"/>
      <c r="B635" s="141" t="s">
        <v>2219</v>
      </c>
      <c r="C635" s="38"/>
      <c r="D635" s="470"/>
      <c r="E635" s="365"/>
      <c r="F635" s="3"/>
    </row>
    <row r="636" spans="1:6" s="204" customFormat="1">
      <c r="A636" s="180"/>
      <c r="B636" s="141" t="s">
        <v>2220</v>
      </c>
      <c r="C636" s="38"/>
      <c r="D636" s="470"/>
      <c r="E636" s="365"/>
      <c r="F636" s="3"/>
    </row>
    <row r="637" spans="1:6" s="204" customFormat="1">
      <c r="A637" s="180"/>
      <c r="B637" s="141" t="s">
        <v>2221</v>
      </c>
      <c r="C637" s="38"/>
      <c r="D637" s="470"/>
      <c r="E637" s="365"/>
      <c r="F637" s="3"/>
    </row>
    <row r="638" spans="1:6" s="204" customFormat="1">
      <c r="A638" s="180"/>
      <c r="B638" s="141" t="s">
        <v>2222</v>
      </c>
      <c r="C638" s="38" t="s">
        <v>246</v>
      </c>
      <c r="D638" s="366">
        <v>1</v>
      </c>
      <c r="E638" s="65"/>
      <c r="F638" s="65">
        <f>D638*E638</f>
        <v>0</v>
      </c>
    </row>
    <row r="639" spans="1:6" s="204" customFormat="1">
      <c r="A639" s="180"/>
      <c r="B639" s="141"/>
      <c r="C639" s="38"/>
      <c r="D639" s="470"/>
      <c r="E639" s="365"/>
      <c r="F639" s="3"/>
    </row>
    <row r="640" spans="1:6" s="204" customFormat="1">
      <c r="A640" s="139">
        <f>MAX($A$13:A639)+0.01</f>
        <v>2.3599999999999923</v>
      </c>
      <c r="B640" s="141" t="s">
        <v>2223</v>
      </c>
      <c r="C640" s="38"/>
      <c r="D640" s="470"/>
      <c r="E640" s="365"/>
      <c r="F640" s="3"/>
    </row>
    <row r="641" spans="1:6" s="204" customFormat="1">
      <c r="A641" s="477"/>
      <c r="B641" s="141" t="s">
        <v>2224</v>
      </c>
      <c r="C641" s="478"/>
      <c r="D641" s="466"/>
      <c r="E641" s="467"/>
      <c r="F641" s="467"/>
    </row>
    <row r="642" spans="1:6" s="479" customFormat="1">
      <c r="A642" s="477"/>
      <c r="B642" s="141" t="s">
        <v>2225</v>
      </c>
      <c r="C642" s="478"/>
      <c r="D642" s="466"/>
      <c r="E642" s="467"/>
      <c r="F642" s="467"/>
    </row>
    <row r="643" spans="1:6" s="479" customFormat="1">
      <c r="A643" s="477"/>
      <c r="B643" s="141" t="s">
        <v>2226</v>
      </c>
      <c r="C643" s="478"/>
      <c r="D643" s="466"/>
      <c r="E643" s="467"/>
      <c r="F643" s="467"/>
    </row>
    <row r="644" spans="1:6" s="337" customFormat="1">
      <c r="A644" s="477"/>
      <c r="B644" s="141" t="s">
        <v>2227</v>
      </c>
      <c r="C644" s="478"/>
      <c r="D644" s="466"/>
      <c r="E644" s="467"/>
      <c r="F644" s="467"/>
    </row>
    <row r="645" spans="1:6" s="3" customFormat="1">
      <c r="A645" s="477"/>
      <c r="B645" s="141" t="s">
        <v>2228</v>
      </c>
      <c r="C645" s="478"/>
      <c r="D645" s="466"/>
      <c r="E645" s="467"/>
      <c r="F645" s="467"/>
    </row>
    <row r="646" spans="1:6" s="3" customFormat="1">
      <c r="A646" s="477"/>
      <c r="B646" s="141" t="s">
        <v>2229</v>
      </c>
      <c r="C646" s="478"/>
      <c r="D646" s="466"/>
      <c r="E646" s="467"/>
      <c r="F646" s="467"/>
    </row>
    <row r="647" spans="1:6" s="3" customFormat="1">
      <c r="A647" s="477"/>
      <c r="B647" s="141" t="s">
        <v>2230</v>
      </c>
      <c r="C647" s="478"/>
      <c r="D647" s="466"/>
      <c r="E647" s="467"/>
      <c r="F647" s="467"/>
    </row>
    <row r="648" spans="1:6" s="169" customFormat="1" ht="30">
      <c r="A648" s="477"/>
      <c r="B648" s="141" t="s">
        <v>2231</v>
      </c>
      <c r="C648" s="478"/>
      <c r="D648" s="466"/>
      <c r="E648" s="467"/>
      <c r="F648" s="467"/>
    </row>
    <row r="649" spans="1:6" s="169" customFormat="1" ht="30">
      <c r="A649" s="477"/>
      <c r="B649" s="141" t="s">
        <v>2232</v>
      </c>
      <c r="C649" s="478"/>
      <c r="D649" s="466"/>
      <c r="E649" s="467"/>
      <c r="F649" s="467"/>
    </row>
    <row r="650" spans="1:6" s="169" customFormat="1">
      <c r="A650" s="477"/>
      <c r="B650" s="141" t="s">
        <v>2233</v>
      </c>
      <c r="C650" s="478"/>
      <c r="D650" s="466"/>
      <c r="E650" s="467"/>
      <c r="F650" s="467"/>
    </row>
    <row r="651" spans="1:6" s="169" customFormat="1">
      <c r="A651" s="477"/>
      <c r="B651" s="141" t="s">
        <v>2234</v>
      </c>
      <c r="C651" s="478"/>
      <c r="D651" s="466"/>
      <c r="E651" s="467"/>
      <c r="F651" s="467"/>
    </row>
    <row r="652" spans="1:6" s="169" customFormat="1">
      <c r="A652" s="477"/>
      <c r="B652" s="141" t="s">
        <v>2235</v>
      </c>
      <c r="C652" s="478"/>
      <c r="D652" s="466"/>
      <c r="E652" s="467"/>
      <c r="F652" s="467"/>
    </row>
    <row r="653" spans="1:6" s="169" customFormat="1">
      <c r="A653" s="477"/>
      <c r="B653" s="141" t="s">
        <v>2236</v>
      </c>
      <c r="C653" s="478"/>
      <c r="D653" s="466"/>
      <c r="E653" s="467"/>
      <c r="F653" s="467"/>
    </row>
    <row r="654" spans="1:6" s="480" customFormat="1">
      <c r="A654" s="477"/>
      <c r="B654" s="141" t="s">
        <v>2237</v>
      </c>
      <c r="C654" s="478"/>
      <c r="D654" s="466"/>
      <c r="E654" s="467"/>
      <c r="F654" s="467"/>
    </row>
    <row r="655" spans="1:6" s="278" customFormat="1">
      <c r="A655" s="477"/>
      <c r="B655" s="141" t="s">
        <v>2238</v>
      </c>
      <c r="C655" s="478"/>
      <c r="D655" s="466"/>
      <c r="E655" s="467"/>
      <c r="F655" s="467"/>
    </row>
    <row r="656" spans="1:6" s="278" customFormat="1">
      <c r="A656" s="477"/>
      <c r="B656" s="141" t="s">
        <v>2239</v>
      </c>
      <c r="C656" s="478"/>
      <c r="D656" s="466"/>
      <c r="E656" s="467"/>
      <c r="F656" s="467"/>
    </row>
    <row r="657" spans="1:6" s="283" customFormat="1">
      <c r="A657" s="477"/>
      <c r="B657" s="141" t="s">
        <v>2240</v>
      </c>
      <c r="C657" s="478"/>
      <c r="D657" s="466"/>
      <c r="E657" s="467"/>
      <c r="F657" s="467"/>
    </row>
    <row r="658" spans="1:6" s="283" customFormat="1">
      <c r="A658" s="477"/>
      <c r="B658" s="141" t="s">
        <v>2241</v>
      </c>
      <c r="C658" s="478"/>
      <c r="D658" s="466"/>
      <c r="E658" s="467"/>
      <c r="F658" s="467"/>
    </row>
    <row r="659" spans="1:6" s="278" customFormat="1">
      <c r="A659" s="477"/>
      <c r="B659" s="141" t="s">
        <v>2242</v>
      </c>
      <c r="C659" s="478"/>
      <c r="D659" s="466"/>
      <c r="E659" s="467"/>
      <c r="F659" s="467"/>
    </row>
    <row r="660" spans="1:6" s="452" customFormat="1">
      <c r="A660" s="477"/>
      <c r="B660" s="141" t="s">
        <v>2243</v>
      </c>
      <c r="C660" s="478"/>
      <c r="D660" s="466"/>
      <c r="E660" s="467"/>
      <c r="F660" s="467"/>
    </row>
    <row r="661" spans="1:6" s="452" customFormat="1">
      <c r="A661" s="477"/>
      <c r="B661" s="141" t="s">
        <v>2244</v>
      </c>
      <c r="C661" s="478"/>
      <c r="D661" s="466"/>
      <c r="E661" s="467"/>
      <c r="F661" s="467"/>
    </row>
    <row r="662" spans="1:6" s="452" customFormat="1">
      <c r="A662" s="477"/>
      <c r="B662" s="141" t="s">
        <v>2245</v>
      </c>
      <c r="C662" s="478"/>
      <c r="D662" s="466"/>
      <c r="E662" s="467"/>
      <c r="F662" s="467"/>
    </row>
    <row r="663" spans="1:6" s="452" customFormat="1">
      <c r="A663" s="180"/>
      <c r="B663" s="141" t="s">
        <v>2246</v>
      </c>
      <c r="C663" s="38" t="s">
        <v>246</v>
      </c>
      <c r="D663" s="366">
        <v>1</v>
      </c>
      <c r="E663" s="65"/>
      <c r="F663" s="65">
        <f>D663*E663</f>
        <v>0</v>
      </c>
    </row>
    <row r="664" spans="1:6" s="481" customFormat="1">
      <c r="A664" s="180"/>
      <c r="B664" s="141"/>
      <c r="C664" s="38"/>
      <c r="D664" s="470"/>
      <c r="E664" s="471"/>
      <c r="F664" s="3"/>
    </row>
    <row r="665" spans="1:6" s="481" customFormat="1" ht="60">
      <c r="A665" s="222">
        <f>MAX($A$14:A664)+0.01</f>
        <v>2.3699999999999921</v>
      </c>
      <c r="B665" s="141" t="s">
        <v>2247</v>
      </c>
      <c r="C665" s="38"/>
      <c r="D665" s="160"/>
      <c r="E665" s="3"/>
      <c r="F665" s="3"/>
    </row>
    <row r="666" spans="1:6" s="481" customFormat="1">
      <c r="A666" s="482"/>
      <c r="B666" s="141" t="s">
        <v>2248</v>
      </c>
      <c r="C666" s="38" t="s">
        <v>1309</v>
      </c>
      <c r="D666" s="65">
        <v>1</v>
      </c>
      <c r="E666" s="65"/>
      <c r="F666" s="65">
        <f>+E666*D666</f>
        <v>0</v>
      </c>
    </row>
    <row r="667" spans="1:6" s="483" customFormat="1">
      <c r="A667" s="482"/>
      <c r="B667" s="141"/>
      <c r="C667" s="38"/>
      <c r="D667" s="160"/>
      <c r="E667" s="3"/>
      <c r="F667" s="3"/>
    </row>
    <row r="668" spans="1:6" s="483" customFormat="1" ht="15" customHeight="1">
      <c r="A668" s="222">
        <f>MAX($A$17:A667)+0.01</f>
        <v>2.3799999999999919</v>
      </c>
      <c r="B668" s="141" t="s">
        <v>2249</v>
      </c>
      <c r="C668" s="484"/>
      <c r="D668" s="484"/>
      <c r="E668" s="485"/>
      <c r="F668" s="475"/>
    </row>
    <row r="669" spans="1:6" s="483" customFormat="1" ht="15" customHeight="1">
      <c r="A669" s="287"/>
      <c r="B669" s="141" t="s">
        <v>2250</v>
      </c>
      <c r="C669" s="38" t="s">
        <v>246</v>
      </c>
      <c r="D669" s="65">
        <v>1</v>
      </c>
      <c r="E669" s="65"/>
      <c r="F669" s="65">
        <f>D669*E669</f>
        <v>0</v>
      </c>
    </row>
    <row r="670" spans="1:6" s="481" customFormat="1" ht="15" customHeight="1">
      <c r="A670" s="287"/>
      <c r="B670" s="486" t="s">
        <v>2251</v>
      </c>
      <c r="C670" s="38" t="s">
        <v>246</v>
      </c>
      <c r="D670" s="65">
        <v>4</v>
      </c>
      <c r="E670" s="65"/>
      <c r="F670" s="65">
        <f>D670*E670</f>
        <v>0</v>
      </c>
    </row>
    <row r="671" spans="1:6" s="481" customFormat="1" ht="15" customHeight="1">
      <c r="A671" s="287"/>
      <c r="B671" s="141" t="s">
        <v>2252</v>
      </c>
      <c r="C671" s="38" t="s">
        <v>246</v>
      </c>
      <c r="D671" s="65">
        <v>3</v>
      </c>
      <c r="E671" s="65"/>
      <c r="F671" s="65">
        <f>D671*E671</f>
        <v>0</v>
      </c>
    </row>
    <row r="672" spans="1:6" s="481" customFormat="1">
      <c r="A672" s="287"/>
      <c r="B672" s="141"/>
      <c r="C672" s="484"/>
      <c r="D672" s="484"/>
      <c r="E672" s="485"/>
      <c r="F672" s="475"/>
    </row>
    <row r="673" spans="1:6" s="283" customFormat="1" ht="30">
      <c r="A673" s="222">
        <f>MAX($A$17:A672)+0.01</f>
        <v>2.3899999999999917</v>
      </c>
      <c r="B673" s="141" t="s">
        <v>2253</v>
      </c>
      <c r="C673" s="38"/>
      <c r="D673" s="160"/>
      <c r="E673" s="365"/>
      <c r="F673" s="3"/>
    </row>
    <row r="674" spans="1:6" s="283" customFormat="1">
      <c r="A674" s="180"/>
      <c r="B674" s="141" t="s">
        <v>2254</v>
      </c>
      <c r="C674" s="38" t="s">
        <v>246</v>
      </c>
      <c r="D674" s="65">
        <v>2</v>
      </c>
      <c r="E674" s="65"/>
      <c r="F674" s="65">
        <f t="shared" ref="F674:F675" si="11">D674*E674</f>
        <v>0</v>
      </c>
    </row>
    <row r="675" spans="1:6" s="283" customFormat="1">
      <c r="A675" s="180"/>
      <c r="B675" s="141" t="s">
        <v>2255</v>
      </c>
      <c r="C675" s="38" t="s">
        <v>246</v>
      </c>
      <c r="D675" s="65">
        <v>1</v>
      </c>
      <c r="E675" s="65"/>
      <c r="F675" s="65">
        <f t="shared" si="11"/>
        <v>0</v>
      </c>
    </row>
    <row r="676" spans="1:6" s="283" customFormat="1">
      <c r="A676" s="180"/>
      <c r="B676" s="141"/>
      <c r="C676" s="38"/>
      <c r="D676" s="470"/>
      <c r="E676" s="471"/>
      <c r="F676" s="3"/>
    </row>
    <row r="677" spans="1:6" s="278" customFormat="1" ht="30">
      <c r="A677" s="222">
        <f>MAX($A$17:A676)+0.01</f>
        <v>2.3999999999999915</v>
      </c>
      <c r="B677" s="141" t="s">
        <v>2256</v>
      </c>
      <c r="C677" s="38"/>
      <c r="D677" s="470"/>
      <c r="E677" s="471"/>
      <c r="F677" s="3"/>
    </row>
    <row r="678" spans="1:6" s="313" customFormat="1">
      <c r="A678" s="180"/>
      <c r="B678" s="141" t="s">
        <v>2257</v>
      </c>
      <c r="C678" s="38" t="s">
        <v>246</v>
      </c>
      <c r="D678" s="65">
        <v>1</v>
      </c>
      <c r="E678" s="65"/>
      <c r="F678" s="65">
        <f>+E678*D678</f>
        <v>0</v>
      </c>
    </row>
    <row r="679" spans="1:6" s="313" customFormat="1">
      <c r="A679" s="180"/>
      <c r="B679" s="141"/>
      <c r="C679" s="38"/>
      <c r="D679" s="470"/>
      <c r="E679" s="471"/>
      <c r="F679" s="3"/>
    </row>
    <row r="680" spans="1:6" s="313" customFormat="1" ht="255">
      <c r="A680" s="222">
        <f>MAX($A$17:A679)+0.01</f>
        <v>2.4099999999999913</v>
      </c>
      <c r="B680" s="141" t="s">
        <v>2258</v>
      </c>
      <c r="C680" s="404"/>
      <c r="D680" s="405"/>
      <c r="E680" s="405"/>
      <c r="F680" s="405"/>
    </row>
    <row r="681" spans="1:6" s="313" customFormat="1">
      <c r="A681" s="337"/>
      <c r="B681" s="141" t="s">
        <v>2259</v>
      </c>
      <c r="C681" s="404"/>
      <c r="D681" s="404"/>
      <c r="E681" s="288"/>
      <c r="F681" s="405"/>
    </row>
    <row r="682" spans="1:6" s="313" customFormat="1">
      <c r="A682" s="337"/>
      <c r="B682" s="141" t="s">
        <v>2260</v>
      </c>
      <c r="C682" s="38" t="s">
        <v>1355</v>
      </c>
      <c r="D682" s="65">
        <v>85</v>
      </c>
      <c r="E682" s="65"/>
      <c r="F682" s="65">
        <f>+E682*D682</f>
        <v>0</v>
      </c>
    </row>
    <row r="683" spans="1:6" s="313" customFormat="1">
      <c r="A683" s="487"/>
      <c r="B683" s="141" t="s">
        <v>2261</v>
      </c>
      <c r="C683" s="38" t="s">
        <v>1355</v>
      </c>
      <c r="D683" s="65">
        <v>12</v>
      </c>
      <c r="E683" s="65"/>
      <c r="F683" s="65">
        <f>+E683*D683</f>
        <v>0</v>
      </c>
    </row>
    <row r="684" spans="1:6" s="313" customFormat="1">
      <c r="A684" s="488"/>
      <c r="B684" s="141"/>
      <c r="C684" s="488"/>
      <c r="D684" s="488"/>
      <c r="E684" s="488"/>
      <c r="F684" s="488"/>
    </row>
    <row r="685" spans="1:6" s="313" customFormat="1" ht="45">
      <c r="A685" s="222">
        <f>MAX($A$17:A684)+0.01</f>
        <v>2.419999999999991</v>
      </c>
      <c r="B685" s="141" t="s">
        <v>2262</v>
      </c>
      <c r="C685" s="38"/>
      <c r="D685" s="160"/>
      <c r="E685" s="3"/>
      <c r="F685" s="489"/>
    </row>
    <row r="686" spans="1:6" s="313" customFormat="1" ht="120">
      <c r="A686" s="136"/>
      <c r="B686" s="141" t="s">
        <v>2023</v>
      </c>
      <c r="C686" s="38"/>
      <c r="D686" s="160"/>
      <c r="E686" s="3"/>
      <c r="F686" s="3"/>
    </row>
    <row r="687" spans="1:6" s="313" customFormat="1">
      <c r="A687" s="482"/>
      <c r="B687" s="141" t="s">
        <v>2263</v>
      </c>
      <c r="C687" s="38"/>
      <c r="D687" s="160"/>
      <c r="E687" s="3"/>
      <c r="F687" s="3"/>
    </row>
    <row r="688" spans="1:6" s="313" customFormat="1">
      <c r="A688" s="136"/>
      <c r="B688" s="141" t="s">
        <v>2184</v>
      </c>
      <c r="C688" s="38" t="s">
        <v>1355</v>
      </c>
      <c r="D688" s="65">
        <v>6</v>
      </c>
      <c r="E688" s="65"/>
      <c r="F688" s="65">
        <f t="shared" ref="F688" si="12">+E688*D688</f>
        <v>0</v>
      </c>
    </row>
    <row r="689" spans="1:6" s="313" customFormat="1">
      <c r="A689" s="136"/>
      <c r="B689" s="141"/>
      <c r="C689" s="38"/>
      <c r="D689" s="160"/>
      <c r="E689" s="3"/>
      <c r="F689" s="489"/>
    </row>
    <row r="690" spans="1:6" s="491" customFormat="1" ht="15" customHeight="1">
      <c r="A690" s="222">
        <f>MAX($A$17:A689)+0.01</f>
        <v>2.4299999999999908</v>
      </c>
      <c r="B690" s="141" t="s">
        <v>2264</v>
      </c>
      <c r="C690" s="38"/>
      <c r="D690" s="160"/>
      <c r="E690" s="490"/>
      <c r="F690" s="3"/>
    </row>
    <row r="691" spans="1:6" s="491" customFormat="1" ht="15" customHeight="1">
      <c r="A691" s="222"/>
      <c r="B691" s="141" t="s">
        <v>2265</v>
      </c>
      <c r="C691" s="38"/>
      <c r="D691" s="160"/>
      <c r="E691" s="490"/>
      <c r="F691" s="3"/>
    </row>
    <row r="692" spans="1:6">
      <c r="A692" s="222"/>
      <c r="B692" s="141" t="s">
        <v>2266</v>
      </c>
      <c r="D692" s="456"/>
      <c r="E692" s="365"/>
      <c r="F692" s="3"/>
    </row>
    <row r="693" spans="1:6">
      <c r="A693" s="222"/>
      <c r="B693" s="141" t="s">
        <v>2267</v>
      </c>
      <c r="C693" s="38" t="s">
        <v>1355</v>
      </c>
      <c r="D693" s="65">
        <v>6</v>
      </c>
      <c r="F693" s="65">
        <f t="shared" ref="F693" si="13">D693*E693</f>
        <v>0</v>
      </c>
    </row>
    <row r="694" spans="1:6">
      <c r="A694" s="222"/>
      <c r="B694" s="141"/>
      <c r="C694" s="414"/>
      <c r="D694" s="492"/>
      <c r="E694" s="465"/>
      <c r="F694" s="278"/>
    </row>
    <row r="695" spans="1:6" ht="45">
      <c r="A695" s="222">
        <f>MAX($A$17:A694)+0.01</f>
        <v>2.4399999999999906</v>
      </c>
      <c r="B695" s="141" t="s">
        <v>2268</v>
      </c>
      <c r="C695" s="428"/>
      <c r="D695" s="428"/>
      <c r="E695" s="278"/>
      <c r="F695" s="278"/>
    </row>
    <row r="696" spans="1:6">
      <c r="A696" s="222"/>
      <c r="B696" s="141" t="s">
        <v>2269</v>
      </c>
      <c r="C696" s="428"/>
      <c r="D696" s="428"/>
      <c r="E696" s="278"/>
      <c r="F696" s="278"/>
    </row>
    <row r="697" spans="1:6">
      <c r="A697" s="222"/>
      <c r="B697" s="141" t="s">
        <v>2270</v>
      </c>
      <c r="C697" s="38" t="s">
        <v>246</v>
      </c>
      <c r="D697" s="65">
        <v>1</v>
      </c>
      <c r="F697" s="65">
        <f t="shared" ref="F697:F698" si="14">D697*E697</f>
        <v>0</v>
      </c>
    </row>
    <row r="698" spans="1:6">
      <c r="A698" s="222"/>
      <c r="B698" s="141" t="s">
        <v>2271</v>
      </c>
      <c r="C698" s="38" t="s">
        <v>246</v>
      </c>
      <c r="D698" s="65">
        <v>4</v>
      </c>
      <c r="F698" s="65">
        <f t="shared" si="14"/>
        <v>0</v>
      </c>
    </row>
    <row r="699" spans="1:6">
      <c r="A699" s="222"/>
      <c r="B699" s="141"/>
      <c r="D699" s="160"/>
      <c r="E699" s="3"/>
      <c r="F699" s="489"/>
    </row>
    <row r="700" spans="1:6" ht="60">
      <c r="A700" s="222">
        <f>MAX($A$17:A699)+0.01</f>
        <v>2.4499999999999904</v>
      </c>
      <c r="B700" s="141" t="s">
        <v>2272</v>
      </c>
      <c r="D700" s="456"/>
      <c r="E700" s="365"/>
      <c r="F700" s="3"/>
    </row>
    <row r="701" spans="1:6">
      <c r="A701" s="222"/>
      <c r="B701" s="141" t="s">
        <v>2273</v>
      </c>
      <c r="D701" s="456"/>
      <c r="E701" s="365"/>
      <c r="F701" s="3"/>
    </row>
    <row r="702" spans="1:6">
      <c r="A702" s="180"/>
      <c r="B702" s="141" t="s">
        <v>2274</v>
      </c>
      <c r="C702" s="38" t="s">
        <v>246</v>
      </c>
      <c r="D702" s="65">
        <v>1</v>
      </c>
      <c r="F702" s="65">
        <f>D702*E702</f>
        <v>0</v>
      </c>
    </row>
    <row r="703" spans="1:6">
      <c r="A703" s="337"/>
      <c r="B703" s="141"/>
      <c r="C703" s="404"/>
      <c r="D703" s="493"/>
      <c r="E703" s="494"/>
      <c r="F703" s="337"/>
    </row>
    <row r="704" spans="1:6" ht="60">
      <c r="A704" s="222">
        <f>MAX($A$17:A703)+0.01</f>
        <v>2.4599999999999902</v>
      </c>
      <c r="B704" s="141" t="s">
        <v>2275</v>
      </c>
      <c r="C704" s="404"/>
      <c r="D704" s="404"/>
      <c r="E704" s="495"/>
      <c r="F704" s="337"/>
    </row>
    <row r="705" spans="1:6">
      <c r="A705" s="336"/>
      <c r="B705" s="141" t="s">
        <v>2276</v>
      </c>
      <c r="C705" s="404"/>
      <c r="D705" s="404"/>
      <c r="E705" s="495"/>
      <c r="F705" s="337"/>
    </row>
    <row r="706" spans="1:6">
      <c r="A706" s="287"/>
      <c r="B706" s="141" t="s">
        <v>2277</v>
      </c>
      <c r="C706" s="404"/>
      <c r="D706" s="404"/>
      <c r="E706" s="495"/>
      <c r="F706" s="337"/>
    </row>
    <row r="707" spans="1:6">
      <c r="A707" s="496"/>
      <c r="B707" s="141" t="s">
        <v>2278</v>
      </c>
      <c r="C707" s="38" t="s">
        <v>1355</v>
      </c>
      <c r="D707" s="65">
        <v>16</v>
      </c>
      <c r="F707" s="65">
        <f>D707*E707</f>
        <v>0</v>
      </c>
    </row>
    <row r="708" spans="1:6">
      <c r="A708" s="496"/>
      <c r="B708" s="141" t="s">
        <v>2279</v>
      </c>
      <c r="C708" s="38" t="s">
        <v>1355</v>
      </c>
      <c r="D708" s="65">
        <v>12</v>
      </c>
      <c r="F708" s="65">
        <f>D708*E708</f>
        <v>0</v>
      </c>
    </row>
    <row r="709" spans="1:6">
      <c r="A709" s="287"/>
      <c r="B709" s="141"/>
      <c r="D709" s="497"/>
      <c r="E709" s="498"/>
      <c r="F709" s="337"/>
    </row>
    <row r="710" spans="1:6" ht="30">
      <c r="A710" s="222">
        <f>MAX($A$17:A709)+0.01</f>
        <v>2.46999999999999</v>
      </c>
      <c r="B710" s="141" t="s">
        <v>2280</v>
      </c>
      <c r="C710" s="499"/>
      <c r="D710" s="499"/>
      <c r="E710" s="500"/>
      <c r="F710" s="501"/>
    </row>
    <row r="711" spans="1:6">
      <c r="A711" s="180"/>
      <c r="B711" s="141" t="s">
        <v>2281</v>
      </c>
      <c r="C711" s="38" t="s">
        <v>1355</v>
      </c>
      <c r="D711" s="65">
        <v>6</v>
      </c>
      <c r="F711" s="65">
        <f>D711*E711</f>
        <v>0</v>
      </c>
    </row>
    <row r="712" spans="1:6">
      <c r="A712" s="180"/>
      <c r="B712" s="141" t="s">
        <v>2282</v>
      </c>
      <c r="C712" s="38" t="s">
        <v>1355</v>
      </c>
      <c r="D712" s="65">
        <v>6</v>
      </c>
      <c r="F712" s="65">
        <f>D712*E712</f>
        <v>0</v>
      </c>
    </row>
    <row r="713" spans="1:6">
      <c r="A713" s="180"/>
      <c r="B713" s="141" t="s">
        <v>2283</v>
      </c>
      <c r="C713" s="38" t="s">
        <v>1355</v>
      </c>
      <c r="D713" s="65">
        <v>30</v>
      </c>
      <c r="F713" s="65">
        <f>D713*E713</f>
        <v>0</v>
      </c>
    </row>
    <row r="714" spans="1:6">
      <c r="A714" s="180"/>
      <c r="B714" s="141" t="s">
        <v>2278</v>
      </c>
      <c r="C714" s="38" t="s">
        <v>1355</v>
      </c>
      <c r="D714" s="65">
        <v>12</v>
      </c>
      <c r="F714" s="65">
        <f>D714*E714</f>
        <v>0</v>
      </c>
    </row>
    <row r="715" spans="1:6">
      <c r="A715" s="180"/>
      <c r="B715" s="141" t="s">
        <v>2279</v>
      </c>
      <c r="C715" s="38" t="s">
        <v>1355</v>
      </c>
      <c r="D715" s="65">
        <v>12</v>
      </c>
      <c r="F715" s="65">
        <f>D715*E715</f>
        <v>0</v>
      </c>
    </row>
    <row r="716" spans="1:6">
      <c r="A716" s="180"/>
      <c r="B716" s="141"/>
      <c r="D716" s="502"/>
      <c r="F716" s="3"/>
    </row>
    <row r="717" spans="1:6" ht="30">
      <c r="A717" s="222">
        <f>MAX($A$12:A716)+0.01</f>
        <v>2.4799999999999898</v>
      </c>
      <c r="B717" s="141" t="s">
        <v>2284</v>
      </c>
      <c r="C717" s="404"/>
      <c r="D717" s="493"/>
      <c r="E717" s="494"/>
      <c r="F717" s="337"/>
    </row>
    <row r="718" spans="1:6">
      <c r="A718" s="337"/>
      <c r="B718" s="141" t="s">
        <v>2285</v>
      </c>
      <c r="C718" s="404"/>
      <c r="D718" s="493"/>
      <c r="E718" s="494"/>
      <c r="F718" s="337"/>
    </row>
    <row r="719" spans="1:6">
      <c r="A719" s="337"/>
      <c r="B719" s="141" t="s">
        <v>2286</v>
      </c>
      <c r="C719" s="38" t="s">
        <v>246</v>
      </c>
      <c r="D719" s="65">
        <v>2</v>
      </c>
      <c r="F719" s="65">
        <f t="shared" ref="F719" si="15">D719*E719</f>
        <v>0</v>
      </c>
    </row>
    <row r="720" spans="1:6">
      <c r="A720" s="337"/>
      <c r="B720" s="141"/>
      <c r="C720" s="404"/>
      <c r="D720" s="493"/>
      <c r="E720" s="494"/>
      <c r="F720" s="337"/>
    </row>
    <row r="721" spans="1:6" ht="120">
      <c r="A721" s="222">
        <f>MAX($A$12:A720)+0.01</f>
        <v>2.4899999999999896</v>
      </c>
      <c r="B721" s="141" t="s">
        <v>2287</v>
      </c>
      <c r="C721" s="503"/>
      <c r="D721" s="504"/>
      <c r="E721" s="505"/>
      <c r="F721" s="363"/>
    </row>
    <row r="722" spans="1:6">
      <c r="A722" s="363"/>
      <c r="B722" s="141" t="s">
        <v>2288</v>
      </c>
      <c r="C722" s="503"/>
      <c r="D722" s="504"/>
      <c r="E722" s="505"/>
      <c r="F722" s="363"/>
    </row>
    <row r="723" spans="1:6">
      <c r="A723" s="363"/>
      <c r="B723" s="141" t="s">
        <v>2289</v>
      </c>
      <c r="C723" s="503"/>
      <c r="D723" s="504"/>
      <c r="E723" s="505"/>
      <c r="F723" s="363"/>
    </row>
    <row r="724" spans="1:6">
      <c r="A724" s="363"/>
      <c r="B724" s="141" t="s">
        <v>2290</v>
      </c>
      <c r="C724" s="503"/>
      <c r="D724" s="504"/>
      <c r="E724" s="505"/>
      <c r="F724" s="363"/>
    </row>
    <row r="725" spans="1:6">
      <c r="A725" s="363"/>
      <c r="B725" s="141" t="s">
        <v>2291</v>
      </c>
      <c r="C725" s="503"/>
      <c r="D725" s="504"/>
      <c r="E725" s="505"/>
      <c r="F725" s="363"/>
    </row>
    <row r="726" spans="1:6">
      <c r="A726" s="363"/>
      <c r="B726" s="141" t="s">
        <v>2292</v>
      </c>
      <c r="C726" s="503"/>
      <c r="D726" s="504"/>
      <c r="E726" s="505"/>
      <c r="F726" s="363"/>
    </row>
    <row r="727" spans="1:6">
      <c r="A727" s="363"/>
      <c r="B727" s="141" t="s">
        <v>2293</v>
      </c>
      <c r="C727" s="503"/>
      <c r="D727" s="504"/>
      <c r="E727" s="505"/>
      <c r="F727" s="363"/>
    </row>
    <row r="728" spans="1:6">
      <c r="A728" s="363"/>
      <c r="B728" s="141" t="s">
        <v>2286</v>
      </c>
      <c r="C728" s="38" t="s">
        <v>246</v>
      </c>
      <c r="D728" s="65">
        <v>2</v>
      </c>
      <c r="F728" s="65">
        <f>+E728*D728</f>
        <v>0</v>
      </c>
    </row>
    <row r="729" spans="1:6">
      <c r="A729" s="3"/>
      <c r="B729" s="141"/>
      <c r="C729" s="160"/>
      <c r="D729" s="160"/>
      <c r="E729" s="359"/>
      <c r="F729" s="3"/>
    </row>
    <row r="730" spans="1:6" ht="30">
      <c r="A730" s="222">
        <f>MAX($A$17:A729)+0.01</f>
        <v>2.4999999999999893</v>
      </c>
      <c r="B730" s="141" t="s">
        <v>2294</v>
      </c>
      <c r="D730" s="160"/>
      <c r="E730" s="365"/>
      <c r="F730" s="3"/>
    </row>
    <row r="731" spans="1:6">
      <c r="A731" s="180"/>
      <c r="B731" s="141" t="s">
        <v>2295</v>
      </c>
      <c r="C731" s="38" t="s">
        <v>246</v>
      </c>
      <c r="D731" s="65">
        <v>5</v>
      </c>
      <c r="F731" s="65">
        <f t="shared" ref="F731" si="16">D731*E731</f>
        <v>0</v>
      </c>
    </row>
    <row r="732" spans="1:6">
      <c r="A732" s="180"/>
      <c r="B732" s="141"/>
      <c r="D732" s="160"/>
      <c r="E732" s="365"/>
      <c r="F732" s="3"/>
    </row>
    <row r="733" spans="1:6" ht="30">
      <c r="A733" s="222">
        <f>MAX($A$17:A732)+0.01</f>
        <v>2.5099999999999891</v>
      </c>
      <c r="B733" s="141" t="s">
        <v>2034</v>
      </c>
      <c r="C733" s="38" t="s">
        <v>301</v>
      </c>
      <c r="D733" s="65">
        <v>16</v>
      </c>
      <c r="F733" s="65">
        <f>D733*E733</f>
        <v>0</v>
      </c>
    </row>
    <row r="734" spans="1:6">
      <c r="A734" s="180"/>
      <c r="B734" s="141"/>
      <c r="D734" s="38"/>
      <c r="E734" s="365"/>
      <c r="F734" s="3"/>
    </row>
    <row r="735" spans="1:6" ht="15.75" thickBot="1">
      <c r="A735" s="213"/>
      <c r="B735" s="146" t="s">
        <v>2296</v>
      </c>
      <c r="C735" s="147"/>
      <c r="D735" s="148"/>
      <c r="E735" s="148"/>
      <c r="F735" s="148">
        <f>SUM(F529:F734)</f>
        <v>0</v>
      </c>
    </row>
    <row r="736" spans="1:6" ht="15.75" thickTop="1">
      <c r="A736" s="213"/>
      <c r="B736" s="214"/>
      <c r="C736" s="215"/>
      <c r="D736" s="216"/>
      <c r="E736" s="216"/>
      <c r="F736" s="216"/>
    </row>
    <row r="737" spans="1:6">
      <c r="A737" s="284" t="s">
        <v>98</v>
      </c>
      <c r="B737" s="131" t="s">
        <v>2297</v>
      </c>
      <c r="C737" s="132" t="s">
        <v>90</v>
      </c>
      <c r="D737" s="133" t="s">
        <v>91</v>
      </c>
      <c r="E737" s="133" t="s">
        <v>92</v>
      </c>
      <c r="F737" s="133" t="s">
        <v>93</v>
      </c>
    </row>
    <row r="738" spans="1:6" s="506" customFormat="1">
      <c r="A738" s="109"/>
      <c r="B738" s="110"/>
      <c r="C738" s="38"/>
      <c r="D738" s="65"/>
      <c r="E738" s="65"/>
      <c r="F738" s="65"/>
    </row>
    <row r="739" spans="1:6" s="506" customFormat="1">
      <c r="A739" s="109"/>
      <c r="B739" s="507" t="s">
        <v>2298</v>
      </c>
      <c r="C739" s="38"/>
      <c r="D739" s="65"/>
      <c r="E739" s="65"/>
      <c r="F739" s="65"/>
    </row>
    <row r="740" spans="1:6">
      <c r="B740" s="508"/>
    </row>
    <row r="741" spans="1:6" ht="30">
      <c r="A741" s="222">
        <v>3.01</v>
      </c>
      <c r="B741" s="328" t="s">
        <v>2299</v>
      </c>
      <c r="C741" s="509"/>
      <c r="D741" s="509"/>
      <c r="E741" s="509"/>
      <c r="F741" s="510"/>
    </row>
    <row r="742" spans="1:6" ht="105">
      <c r="A742" s="313"/>
      <c r="B742" s="328" t="s">
        <v>2300</v>
      </c>
      <c r="C742" s="317"/>
      <c r="D742" s="317"/>
      <c r="E742" s="308"/>
      <c r="F742" s="308"/>
    </row>
    <row r="743" spans="1:6" ht="45">
      <c r="A743" s="511"/>
      <c r="B743" s="328" t="s">
        <v>2301</v>
      </c>
      <c r="C743" s="317"/>
      <c r="D743" s="317"/>
      <c r="E743" s="308"/>
      <c r="F743" s="308"/>
    </row>
    <row r="744" spans="1:6">
      <c r="A744" s="511"/>
      <c r="B744" s="328" t="s">
        <v>2302</v>
      </c>
      <c r="C744" s="317"/>
      <c r="D744" s="317"/>
      <c r="E744" s="308"/>
      <c r="F744" s="308"/>
    </row>
    <row r="745" spans="1:6">
      <c r="A745" s="337"/>
      <c r="B745" s="507" t="s">
        <v>2303</v>
      </c>
      <c r="C745" s="317"/>
      <c r="D745" s="317"/>
      <c r="E745" s="308"/>
      <c r="F745" s="308"/>
    </row>
    <row r="746" spans="1:6">
      <c r="A746" s="337"/>
      <c r="B746" s="508" t="s">
        <v>2304</v>
      </c>
      <c r="C746" s="317"/>
      <c r="D746" s="317"/>
      <c r="E746" s="308"/>
      <c r="F746" s="308"/>
    </row>
    <row r="747" spans="1:6" ht="45">
      <c r="A747" s="337"/>
      <c r="B747" s="508" t="s">
        <v>2305</v>
      </c>
      <c r="C747" s="317"/>
      <c r="D747" s="317"/>
      <c r="E747" s="308"/>
      <c r="F747" s="308"/>
    </row>
    <row r="748" spans="1:6" ht="45">
      <c r="A748" s="337"/>
      <c r="B748" s="508" t="s">
        <v>2306</v>
      </c>
      <c r="C748" s="317"/>
      <c r="D748" s="317"/>
      <c r="E748" s="308"/>
      <c r="F748" s="308"/>
    </row>
    <row r="749" spans="1:6" ht="45">
      <c r="A749" s="337"/>
      <c r="B749" s="508" t="s">
        <v>2307</v>
      </c>
      <c r="C749" s="317"/>
      <c r="D749" s="317"/>
      <c r="E749" s="308"/>
      <c r="F749" s="308"/>
    </row>
    <row r="750" spans="1:6">
      <c r="A750" s="337"/>
      <c r="B750" s="508" t="s">
        <v>2308</v>
      </c>
      <c r="C750" s="317"/>
      <c r="D750" s="317"/>
      <c r="E750" s="308"/>
      <c r="F750" s="308"/>
    </row>
    <row r="751" spans="1:6">
      <c r="A751" s="337"/>
      <c r="B751" s="508" t="s">
        <v>2309</v>
      </c>
      <c r="C751" s="317"/>
      <c r="D751" s="317"/>
      <c r="E751" s="308"/>
      <c r="F751" s="308"/>
    </row>
    <row r="752" spans="1:6">
      <c r="A752" s="337"/>
      <c r="B752" s="508" t="s">
        <v>2310</v>
      </c>
      <c r="C752" s="317"/>
      <c r="D752" s="317"/>
      <c r="E752" s="308"/>
      <c r="F752" s="308"/>
    </row>
    <row r="753" spans="1:6" ht="45">
      <c r="A753" s="337"/>
      <c r="B753" s="508" t="s">
        <v>2311</v>
      </c>
      <c r="C753" s="317"/>
      <c r="D753" s="317"/>
      <c r="E753" s="308"/>
      <c r="F753" s="308"/>
    </row>
    <row r="754" spans="1:6">
      <c r="A754" s="337"/>
      <c r="B754" s="507" t="s">
        <v>2312</v>
      </c>
      <c r="C754" s="317"/>
      <c r="D754" s="317"/>
      <c r="E754" s="308"/>
      <c r="F754" s="308"/>
    </row>
    <row r="755" spans="1:6" ht="45">
      <c r="A755" s="337"/>
      <c r="B755" s="508" t="s">
        <v>2313</v>
      </c>
      <c r="C755" s="317"/>
      <c r="D755" s="317"/>
      <c r="E755" s="308"/>
      <c r="F755" s="308"/>
    </row>
    <row r="756" spans="1:6" ht="45">
      <c r="A756" s="337"/>
      <c r="B756" s="508" t="s">
        <v>2306</v>
      </c>
      <c r="C756" s="317"/>
      <c r="D756" s="317"/>
      <c r="E756" s="308"/>
      <c r="F756" s="308"/>
    </row>
    <row r="757" spans="1:6" ht="45">
      <c r="A757" s="337"/>
      <c r="B757" s="508" t="s">
        <v>2307</v>
      </c>
      <c r="C757" s="317"/>
      <c r="D757" s="317"/>
      <c r="E757" s="308"/>
      <c r="F757" s="308"/>
    </row>
    <row r="758" spans="1:6">
      <c r="A758" s="337"/>
      <c r="B758" s="508" t="s">
        <v>2308</v>
      </c>
      <c r="C758" s="317"/>
      <c r="D758" s="317"/>
      <c r="E758" s="308"/>
      <c r="F758" s="308"/>
    </row>
    <row r="759" spans="1:6" ht="45">
      <c r="A759" s="337"/>
      <c r="B759" s="508" t="s">
        <v>2314</v>
      </c>
      <c r="C759" s="317"/>
      <c r="D759" s="317"/>
      <c r="E759" s="308"/>
      <c r="F759" s="308"/>
    </row>
    <row r="760" spans="1:6">
      <c r="A760" s="337"/>
      <c r="B760" s="508" t="s">
        <v>2315</v>
      </c>
      <c r="C760" s="317"/>
      <c r="D760" s="317"/>
      <c r="E760" s="308"/>
      <c r="F760" s="308"/>
    </row>
    <row r="761" spans="1:6">
      <c r="A761" s="511"/>
      <c r="B761" s="328" t="s">
        <v>2316</v>
      </c>
      <c r="C761" s="317"/>
      <c r="D761" s="317"/>
      <c r="E761" s="308"/>
      <c r="F761" s="308"/>
    </row>
    <row r="762" spans="1:6">
      <c r="A762" s="511"/>
      <c r="B762" s="328" t="s">
        <v>2317</v>
      </c>
      <c r="C762" s="317"/>
      <c r="D762" s="317"/>
      <c r="E762" s="308"/>
      <c r="F762" s="308"/>
    </row>
    <row r="763" spans="1:6">
      <c r="A763" s="512"/>
      <c r="B763" s="328" t="s">
        <v>2318</v>
      </c>
      <c r="C763" s="317"/>
      <c r="D763" s="317"/>
      <c r="E763" s="308"/>
      <c r="F763" s="308"/>
    </row>
    <row r="764" spans="1:6">
      <c r="A764" s="511"/>
      <c r="B764" s="328" t="s">
        <v>2319</v>
      </c>
      <c r="C764" s="317"/>
      <c r="D764" s="317"/>
      <c r="E764" s="308"/>
      <c r="F764" s="308"/>
    </row>
    <row r="765" spans="1:6">
      <c r="A765" s="511"/>
      <c r="B765" s="328" t="s">
        <v>2320</v>
      </c>
      <c r="C765" s="317"/>
      <c r="D765" s="317"/>
      <c r="E765" s="308"/>
      <c r="F765" s="308"/>
    </row>
    <row r="766" spans="1:6">
      <c r="A766" s="511"/>
      <c r="B766" s="328" t="s">
        <v>2321</v>
      </c>
      <c r="C766" s="317"/>
      <c r="D766" s="317"/>
      <c r="E766" s="308"/>
      <c r="F766" s="308"/>
    </row>
    <row r="767" spans="1:6">
      <c r="A767" s="511"/>
      <c r="B767" s="328" t="s">
        <v>2322</v>
      </c>
      <c r="C767" s="317"/>
      <c r="D767" s="317"/>
      <c r="E767" s="308"/>
      <c r="F767" s="308"/>
    </row>
    <row r="768" spans="1:6">
      <c r="A768" s="511"/>
      <c r="B768" s="328" t="s">
        <v>2323</v>
      </c>
      <c r="C768" s="317"/>
      <c r="D768" s="317"/>
      <c r="E768" s="308"/>
      <c r="F768" s="308"/>
    </row>
    <row r="769" spans="1:6">
      <c r="A769" s="511"/>
      <c r="B769" s="328" t="s">
        <v>2324</v>
      </c>
      <c r="C769" s="317"/>
      <c r="D769" s="317"/>
      <c r="E769" s="308"/>
      <c r="F769" s="308"/>
    </row>
    <row r="770" spans="1:6">
      <c r="A770" s="511"/>
      <c r="B770" s="328" t="s">
        <v>2325</v>
      </c>
      <c r="C770" s="317"/>
      <c r="D770" s="317"/>
      <c r="E770" s="308"/>
      <c r="F770" s="308"/>
    </row>
    <row r="771" spans="1:6">
      <c r="A771" s="511"/>
      <c r="B771" s="328" t="s">
        <v>2323</v>
      </c>
      <c r="C771" s="317"/>
      <c r="D771" s="317"/>
      <c r="E771" s="308"/>
      <c r="F771" s="308"/>
    </row>
    <row r="772" spans="1:6">
      <c r="A772" s="511"/>
      <c r="B772" s="328" t="s">
        <v>2324</v>
      </c>
      <c r="C772" s="317"/>
      <c r="D772" s="317"/>
      <c r="E772" s="308"/>
      <c r="F772" s="308"/>
    </row>
    <row r="773" spans="1:6">
      <c r="A773" s="512"/>
      <c r="B773" s="513" t="s">
        <v>2326</v>
      </c>
      <c r="C773" s="317"/>
      <c r="D773" s="317"/>
      <c r="E773" s="435"/>
      <c r="F773" s="308"/>
    </row>
    <row r="774" spans="1:6">
      <c r="A774" s="313"/>
      <c r="B774" s="508" t="s">
        <v>2327</v>
      </c>
      <c r="C774" s="317"/>
      <c r="D774" s="317"/>
      <c r="E774" s="435"/>
      <c r="F774" s="308"/>
    </row>
    <row r="775" spans="1:6">
      <c r="A775" s="313"/>
      <c r="B775" s="508" t="s">
        <v>2328</v>
      </c>
      <c r="C775" s="317"/>
      <c r="D775" s="317"/>
      <c r="E775" s="435"/>
      <c r="F775" s="308"/>
    </row>
    <row r="776" spans="1:6">
      <c r="A776" s="337"/>
      <c r="B776" s="508" t="s">
        <v>2329</v>
      </c>
      <c r="C776" s="404"/>
      <c r="D776" s="404"/>
      <c r="E776" s="495"/>
      <c r="F776" s="405"/>
    </row>
    <row r="777" spans="1:6">
      <c r="A777" s="511"/>
      <c r="B777" s="508" t="s">
        <v>2330</v>
      </c>
      <c r="C777" s="317"/>
      <c r="D777" s="317"/>
      <c r="E777" s="435"/>
      <c r="F777" s="308"/>
    </row>
    <row r="778" spans="1:6">
      <c r="A778" s="511"/>
      <c r="B778" s="508" t="s">
        <v>2331</v>
      </c>
      <c r="C778" s="317"/>
      <c r="D778" s="317"/>
      <c r="E778" s="435"/>
      <c r="F778" s="308"/>
    </row>
    <row r="779" spans="1:6">
      <c r="A779" s="511"/>
      <c r="B779" s="508" t="s">
        <v>2332</v>
      </c>
      <c r="C779" s="317"/>
      <c r="D779" s="317"/>
      <c r="E779" s="435"/>
      <c r="F779" s="308"/>
    </row>
    <row r="780" spans="1:6">
      <c r="A780" s="511"/>
      <c r="B780" s="508" t="s">
        <v>2333</v>
      </c>
      <c r="C780" s="317"/>
      <c r="D780" s="317"/>
      <c r="E780" s="435"/>
      <c r="F780" s="308"/>
    </row>
    <row r="781" spans="1:6">
      <c r="A781" s="511"/>
      <c r="B781" s="508" t="s">
        <v>2334</v>
      </c>
      <c r="C781" s="317"/>
      <c r="D781" s="317"/>
      <c r="E781" s="435"/>
      <c r="F781" s="308"/>
    </row>
    <row r="782" spans="1:6" ht="30">
      <c r="A782" s="512"/>
      <c r="B782" s="328" t="s">
        <v>2335</v>
      </c>
      <c r="C782" s="317"/>
      <c r="D782" s="317"/>
      <c r="E782" s="308"/>
      <c r="F782" s="308"/>
    </row>
    <row r="783" spans="1:6" ht="30">
      <c r="A783" s="511"/>
      <c r="B783" s="328" t="s">
        <v>2336</v>
      </c>
      <c r="C783" s="317"/>
      <c r="D783" s="317"/>
      <c r="E783" s="308"/>
      <c r="F783" s="308"/>
    </row>
    <row r="784" spans="1:6">
      <c r="A784" s="511"/>
      <c r="B784" s="328" t="s">
        <v>2337</v>
      </c>
      <c r="C784" s="317"/>
      <c r="D784" s="317"/>
      <c r="E784" s="308"/>
      <c r="F784" s="308"/>
    </row>
    <row r="785" spans="1:6" ht="30">
      <c r="A785" s="511"/>
      <c r="B785" s="328" t="s">
        <v>2338</v>
      </c>
      <c r="C785" s="317"/>
      <c r="D785" s="317"/>
      <c r="E785" s="308"/>
      <c r="F785" s="308"/>
    </row>
    <row r="786" spans="1:6" ht="30">
      <c r="A786" s="313"/>
      <c r="B786" s="328" t="s">
        <v>2339</v>
      </c>
      <c r="C786" s="317"/>
      <c r="D786" s="317"/>
      <c r="E786" s="308"/>
      <c r="F786" s="308"/>
    </row>
    <row r="787" spans="1:6" ht="45">
      <c r="A787" s="313"/>
      <c r="B787" s="328" t="s">
        <v>2340</v>
      </c>
      <c r="C787" s="317"/>
      <c r="D787" s="317"/>
      <c r="E787" s="308"/>
      <c r="F787" s="308"/>
    </row>
    <row r="788" spans="1:6">
      <c r="A788" s="511"/>
      <c r="B788" s="328" t="s">
        <v>2341</v>
      </c>
      <c r="C788" s="317"/>
      <c r="D788" s="317"/>
      <c r="E788" s="308"/>
      <c r="F788" s="308"/>
    </row>
    <row r="789" spans="1:6" ht="75">
      <c r="A789" s="337"/>
      <c r="B789" s="514" t="s">
        <v>2342</v>
      </c>
      <c r="C789" s="317"/>
      <c r="D789" s="317"/>
      <c r="E789" s="308"/>
      <c r="F789" s="308"/>
    </row>
    <row r="790" spans="1:6" ht="60">
      <c r="A790" s="337"/>
      <c r="B790" s="514" t="s">
        <v>2343</v>
      </c>
      <c r="C790" s="317"/>
      <c r="D790" s="317"/>
      <c r="E790" s="308"/>
      <c r="F790" s="308"/>
    </row>
    <row r="791" spans="1:6" ht="60">
      <c r="A791" s="511"/>
      <c r="B791" s="328" t="s">
        <v>2344</v>
      </c>
      <c r="C791" s="317"/>
      <c r="D791" s="317"/>
      <c r="E791" s="308"/>
      <c r="F791" s="308"/>
    </row>
    <row r="792" spans="1:6" ht="30">
      <c r="A792" s="511"/>
      <c r="B792" s="328" t="s">
        <v>2345</v>
      </c>
      <c r="C792" s="317"/>
      <c r="D792" s="317"/>
      <c r="E792" s="308"/>
      <c r="F792" s="308"/>
    </row>
    <row r="793" spans="1:6" ht="60">
      <c r="A793" s="511"/>
      <c r="B793" s="328" t="s">
        <v>2346</v>
      </c>
      <c r="C793" s="313"/>
      <c r="D793" s="367"/>
      <c r="E793" s="308"/>
      <c r="F793" s="308"/>
    </row>
    <row r="794" spans="1:6" ht="30">
      <c r="A794" s="511"/>
      <c r="B794" s="328" t="s">
        <v>2347</v>
      </c>
      <c r="C794" s="313"/>
      <c r="D794" s="367"/>
      <c r="E794" s="308"/>
      <c r="F794" s="308"/>
    </row>
    <row r="795" spans="1:6">
      <c r="A795" s="511"/>
      <c r="B795" s="17" t="s">
        <v>2348</v>
      </c>
      <c r="C795" s="38" t="s">
        <v>1309</v>
      </c>
      <c r="D795" s="65">
        <v>1</v>
      </c>
      <c r="F795" s="65">
        <f>+E795*D795</f>
        <v>0</v>
      </c>
    </row>
    <row r="796" spans="1:6">
      <c r="A796" s="511"/>
      <c r="B796" s="17" t="s">
        <v>1903</v>
      </c>
      <c r="C796" s="317"/>
      <c r="D796" s="317"/>
      <c r="E796" s="308"/>
      <c r="F796" s="308"/>
    </row>
    <row r="797" spans="1:6">
      <c r="A797" s="498"/>
      <c r="B797" s="515"/>
      <c r="C797" s="404"/>
      <c r="D797" s="404"/>
      <c r="E797" s="516"/>
      <c r="F797" s="517"/>
    </row>
    <row r="798" spans="1:6" ht="165">
      <c r="A798" s="222">
        <f>MAX($A$4:A797)+0.01</f>
        <v>3.0199999999999996</v>
      </c>
      <c r="B798" s="328" t="s">
        <v>2349</v>
      </c>
      <c r="C798" s="518"/>
      <c r="D798" s="518"/>
      <c r="E798" s="519"/>
      <c r="F798" s="510"/>
    </row>
    <row r="799" spans="1:6" ht="30">
      <c r="A799" s="520"/>
      <c r="B799" s="328" t="s">
        <v>2350</v>
      </c>
      <c r="C799" s="518"/>
      <c r="D799" s="518"/>
      <c r="E799" s="519"/>
      <c r="F799" s="510"/>
    </row>
    <row r="800" spans="1:6" ht="45">
      <c r="A800" s="336"/>
      <c r="B800" s="135" t="s">
        <v>2351</v>
      </c>
      <c r="C800" s="518"/>
      <c r="D800" s="518"/>
      <c r="E800" s="519"/>
      <c r="F800" s="510"/>
    </row>
    <row r="801" spans="1:6">
      <c r="A801" s="520"/>
      <c r="B801" s="135" t="s">
        <v>2352</v>
      </c>
      <c r="C801" s="518"/>
      <c r="D801" s="518"/>
      <c r="E801" s="519"/>
      <c r="F801" s="510"/>
    </row>
    <row r="802" spans="1:6">
      <c r="A802" s="520"/>
      <c r="B802" s="135" t="s">
        <v>2353</v>
      </c>
      <c r="C802" s="381"/>
      <c r="D802" s="381"/>
      <c r="E802" s="313"/>
      <c r="F802" s="510"/>
    </row>
    <row r="803" spans="1:6">
      <c r="A803" s="521"/>
      <c r="B803" s="328" t="s">
        <v>2354</v>
      </c>
      <c r="C803" s="38" t="s">
        <v>246</v>
      </c>
      <c r="D803" s="65">
        <v>2</v>
      </c>
      <c r="F803" s="65">
        <f t="shared" ref="F803" si="17">D803*E803</f>
        <v>0</v>
      </c>
    </row>
    <row r="804" spans="1:6">
      <c r="A804" s="520"/>
      <c r="B804" s="328" t="s">
        <v>2355</v>
      </c>
      <c r="C804" s="522"/>
      <c r="D804" s="522"/>
      <c r="E804" s="519"/>
      <c r="F804" s="510"/>
    </row>
    <row r="805" spans="1:6">
      <c r="A805" s="520"/>
      <c r="B805" s="328" t="s">
        <v>1903</v>
      </c>
      <c r="C805" s="322"/>
      <c r="D805" s="522"/>
      <c r="E805" s="522"/>
      <c r="F805" s="510"/>
    </row>
    <row r="806" spans="1:6">
      <c r="A806" s="523"/>
      <c r="B806" s="524"/>
      <c r="C806" s="414"/>
      <c r="D806" s="413"/>
      <c r="E806" s="413"/>
      <c r="F806" s="414"/>
    </row>
    <row r="807" spans="1:6" ht="60">
      <c r="A807" s="222">
        <f>MAX($A$4:A806)+0.01</f>
        <v>3.0299999999999994</v>
      </c>
      <c r="B807" s="328" t="s">
        <v>2356</v>
      </c>
      <c r="C807" s="122"/>
      <c r="D807" s="122"/>
      <c r="E807" s="122"/>
      <c r="F807" s="122"/>
    </row>
    <row r="808" spans="1:6">
      <c r="A808" s="222"/>
      <c r="B808" s="328" t="s">
        <v>2357</v>
      </c>
      <c r="C808" s="122"/>
      <c r="D808" s="122"/>
      <c r="E808" s="122"/>
      <c r="F808" s="122"/>
    </row>
    <row r="809" spans="1:6">
      <c r="A809" s="222"/>
      <c r="B809" s="328" t="s">
        <v>2358</v>
      </c>
      <c r="C809" s="338"/>
      <c r="D809" s="509"/>
      <c r="E809" s="509"/>
      <c r="F809" s="510"/>
    </row>
    <row r="810" spans="1:6">
      <c r="A810" s="222"/>
      <c r="B810" s="328" t="s">
        <v>2359</v>
      </c>
      <c r="C810" s="338"/>
      <c r="E810" s="509"/>
      <c r="F810" s="510"/>
    </row>
    <row r="811" spans="1:6">
      <c r="A811" s="525"/>
      <c r="B811" s="328" t="s">
        <v>2360</v>
      </c>
      <c r="C811" s="33"/>
      <c r="E811" s="34"/>
      <c r="F811" s="34"/>
    </row>
    <row r="812" spans="1:6">
      <c r="A812" s="525"/>
      <c r="B812" s="328" t="s">
        <v>2361</v>
      </c>
      <c r="C812" s="33"/>
      <c r="E812" s="34"/>
      <c r="F812" s="34"/>
    </row>
    <row r="813" spans="1:6">
      <c r="A813" s="525"/>
      <c r="B813" s="328" t="s">
        <v>2362</v>
      </c>
      <c r="C813" s="33"/>
      <c r="E813" s="34"/>
      <c r="F813" s="34"/>
    </row>
    <row r="814" spans="1:6">
      <c r="A814" s="525"/>
      <c r="B814" s="328" t="s">
        <v>2363</v>
      </c>
      <c r="C814" s="33"/>
      <c r="E814" s="34"/>
      <c r="F814" s="34"/>
    </row>
    <row r="815" spans="1:6">
      <c r="A815" s="526"/>
      <c r="B815" s="328" t="s">
        <v>2364</v>
      </c>
      <c r="C815" s="33"/>
      <c r="E815" s="34"/>
      <c r="F815" s="34"/>
    </row>
    <row r="816" spans="1:6">
      <c r="A816" s="526"/>
      <c r="B816" s="328" t="s">
        <v>2365</v>
      </c>
      <c r="C816" s="38" t="s">
        <v>1309</v>
      </c>
      <c r="D816" s="65">
        <v>6</v>
      </c>
      <c r="F816" s="65">
        <f t="shared" ref="F816" si="18">+E816*D816</f>
        <v>0</v>
      </c>
    </row>
    <row r="817" spans="1:6">
      <c r="A817" s="527"/>
      <c r="B817" s="328" t="s">
        <v>1881</v>
      </c>
      <c r="C817" s="122"/>
      <c r="E817" s="122"/>
      <c r="F817" s="122"/>
    </row>
    <row r="818" spans="1:6">
      <c r="A818" s="527"/>
      <c r="B818" s="528"/>
      <c r="C818" s="122"/>
      <c r="E818" s="122"/>
      <c r="F818" s="122"/>
    </row>
    <row r="819" spans="1:6" ht="135">
      <c r="A819" s="222">
        <f>MAX($A$4:A818)+0.01</f>
        <v>3.0399999999999991</v>
      </c>
      <c r="B819" s="328" t="s">
        <v>2366</v>
      </c>
      <c r="C819" s="529"/>
      <c r="D819" s="530"/>
      <c r="E819" s="530"/>
      <c r="F819" s="531"/>
    </row>
    <row r="820" spans="1:6" ht="30">
      <c r="A820" s="532"/>
      <c r="B820" s="328" t="s">
        <v>2367</v>
      </c>
      <c r="C820" s="529"/>
      <c r="D820" s="530"/>
      <c r="E820" s="530"/>
      <c r="F820" s="531"/>
    </row>
    <row r="821" spans="1:6">
      <c r="A821" s="532"/>
      <c r="B821" s="328" t="s">
        <v>2368</v>
      </c>
      <c r="C821" s="38" t="s">
        <v>1309</v>
      </c>
      <c r="D821" s="65">
        <v>4</v>
      </c>
      <c r="F821" s="65">
        <f>D821*E821</f>
        <v>0</v>
      </c>
    </row>
    <row r="822" spans="1:6">
      <c r="A822" s="532"/>
      <c r="B822" s="533" t="s">
        <v>2369</v>
      </c>
      <c r="C822" s="33"/>
      <c r="E822" s="34"/>
      <c r="F822" s="34"/>
    </row>
    <row r="823" spans="1:6">
      <c r="A823" s="534"/>
      <c r="B823" s="328"/>
      <c r="C823" s="414"/>
      <c r="D823" s="413"/>
      <c r="E823" s="413"/>
      <c r="F823" s="535"/>
    </row>
    <row r="824" spans="1:6" ht="30">
      <c r="A824" s="222">
        <f>MAX($A$4:A823)+0.01</f>
        <v>3.0499999999999989</v>
      </c>
      <c r="B824" s="328" t="s">
        <v>2370</v>
      </c>
      <c r="C824" s="310"/>
      <c r="D824" s="310"/>
      <c r="E824" s="435"/>
      <c r="F824" s="308"/>
    </row>
    <row r="825" spans="1:6">
      <c r="A825" s="536"/>
      <c r="B825" s="328" t="s">
        <v>2371</v>
      </c>
      <c r="C825" s="537"/>
      <c r="D825" s="537"/>
      <c r="E825" s="538"/>
      <c r="F825" s="539"/>
    </row>
    <row r="826" spans="1:6">
      <c r="A826" s="536"/>
      <c r="B826" s="328" t="s">
        <v>2372</v>
      </c>
      <c r="C826" s="38" t="s">
        <v>246</v>
      </c>
      <c r="D826" s="65">
        <v>2</v>
      </c>
      <c r="F826" s="65">
        <f>+E826*D826</f>
        <v>0</v>
      </c>
    </row>
    <row r="827" spans="1:6">
      <c r="A827" s="336"/>
      <c r="B827" s="328" t="s">
        <v>2373</v>
      </c>
      <c r="C827" s="38" t="s">
        <v>246</v>
      </c>
      <c r="D827" s="65">
        <v>4</v>
      </c>
      <c r="F827" s="65">
        <f>+E827*D827</f>
        <v>0</v>
      </c>
    </row>
    <row r="828" spans="1:6">
      <c r="A828" s="336"/>
      <c r="B828" s="328" t="s">
        <v>2374</v>
      </c>
      <c r="C828" s="338"/>
      <c r="D828" s="338"/>
      <c r="E828" s="338"/>
      <c r="F828" s="405"/>
    </row>
    <row r="829" spans="1:6">
      <c r="A829" s="540"/>
      <c r="B829" s="328" t="s">
        <v>1881</v>
      </c>
      <c r="C829" s="338"/>
      <c r="D829" s="541"/>
      <c r="E829" s="542"/>
      <c r="F829" s="312"/>
    </row>
    <row r="830" spans="1:6">
      <c r="A830" s="336"/>
      <c r="B830" s="439"/>
      <c r="C830" s="310"/>
      <c r="D830" s="310"/>
      <c r="E830" s="367"/>
      <c r="F830" s="308"/>
    </row>
    <row r="831" spans="1:6" ht="45">
      <c r="A831" s="222">
        <f>MAX($A$4:A830)+0.01</f>
        <v>3.0599999999999987</v>
      </c>
      <c r="B831" s="328" t="s">
        <v>2375</v>
      </c>
      <c r="C831" s="543"/>
      <c r="D831" s="543"/>
      <c r="E831" s="543"/>
      <c r="F831" s="544"/>
    </row>
    <row r="832" spans="1:6">
      <c r="A832" s="536"/>
      <c r="B832" s="328" t="s">
        <v>2371</v>
      </c>
      <c r="C832" s="537"/>
      <c r="D832" s="537"/>
      <c r="E832" s="538"/>
      <c r="F832" s="539"/>
    </row>
    <row r="833" spans="1:6">
      <c r="A833" s="536"/>
      <c r="B833" s="328" t="s">
        <v>2373</v>
      </c>
      <c r="C833" s="38" t="s">
        <v>246</v>
      </c>
      <c r="D833" s="65">
        <v>1</v>
      </c>
      <c r="F833" s="65">
        <f>+E833*D833</f>
        <v>0</v>
      </c>
    </row>
    <row r="834" spans="1:6">
      <c r="A834" s="536"/>
      <c r="B834" s="328" t="s">
        <v>2376</v>
      </c>
      <c r="C834" s="33"/>
      <c r="E834" s="34"/>
      <c r="F834" s="34"/>
    </row>
    <row r="835" spans="1:6">
      <c r="A835" s="536"/>
      <c r="B835" s="328" t="s">
        <v>1903</v>
      </c>
      <c r="C835" s="537"/>
      <c r="D835" s="537"/>
      <c r="E835" s="538"/>
      <c r="F835" s="539"/>
    </row>
    <row r="836" spans="1:6">
      <c r="A836" s="536"/>
      <c r="B836" s="545"/>
      <c r="C836" s="543"/>
      <c r="D836" s="543"/>
      <c r="E836" s="543"/>
      <c r="F836" s="544"/>
    </row>
    <row r="837" spans="1:6" ht="25.5">
      <c r="A837" s="222">
        <f>MAX($A$4:A836)+0.01</f>
        <v>3.0699999999999985</v>
      </c>
      <c r="B837" s="546" t="s">
        <v>2377</v>
      </c>
      <c r="C837" s="310"/>
      <c r="D837" s="522"/>
      <c r="E837" s="522"/>
      <c r="F837" s="510"/>
    </row>
    <row r="838" spans="1:6">
      <c r="A838" s="520"/>
      <c r="B838" s="546" t="s">
        <v>2378</v>
      </c>
      <c r="C838" s="38" t="s">
        <v>246</v>
      </c>
      <c r="D838" s="65">
        <v>1</v>
      </c>
      <c r="F838" s="65">
        <f>+E838*D838</f>
        <v>0</v>
      </c>
    </row>
    <row r="839" spans="1:6">
      <c r="A839" s="520"/>
      <c r="B839" s="546" t="s">
        <v>2379</v>
      </c>
      <c r="C839" s="310"/>
      <c r="D839" s="522"/>
      <c r="E839" s="522"/>
      <c r="F839" s="510"/>
    </row>
    <row r="840" spans="1:6">
      <c r="A840" s="520"/>
      <c r="B840" s="547" t="s">
        <v>1903</v>
      </c>
      <c r="C840" s="322"/>
      <c r="D840" s="522"/>
      <c r="E840" s="522"/>
      <c r="F840" s="510"/>
    </row>
    <row r="841" spans="1:6">
      <c r="A841"/>
      <c r="B841" s="524"/>
      <c r="C841" s="414"/>
      <c r="D841" s="413"/>
      <c r="E841" s="522"/>
      <c r="F841" s="548"/>
    </row>
    <row r="842" spans="1:6" ht="60">
      <c r="A842" s="222">
        <f>MAX($A$4:A841)+0.01</f>
        <v>3.0799999999999983</v>
      </c>
      <c r="B842" s="42" t="s">
        <v>2380</v>
      </c>
      <c r="C842" s="328"/>
      <c r="E842" s="18"/>
      <c r="F842" s="34"/>
    </row>
    <row r="843" spans="1:6">
      <c r="A843" s="527"/>
      <c r="B843" s="42" t="s">
        <v>2381</v>
      </c>
      <c r="C843" s="38" t="s">
        <v>246</v>
      </c>
      <c r="D843" s="65">
        <v>2</v>
      </c>
      <c r="F843" s="65">
        <f>+E843*D843</f>
        <v>0</v>
      </c>
    </row>
    <row r="844" spans="1:6">
      <c r="A844" s="527"/>
      <c r="B844" s="127" t="s">
        <v>2382</v>
      </c>
      <c r="C844" s="33"/>
      <c r="E844" s="18"/>
      <c r="F844" s="549"/>
    </row>
    <row r="845" spans="1:6">
      <c r="A845" s="527"/>
      <c r="B845" s="127" t="s">
        <v>1881</v>
      </c>
      <c r="C845" s="328"/>
      <c r="E845" s="550"/>
      <c r="F845" s="34"/>
    </row>
    <row r="846" spans="1:6">
      <c r="A846" s="527"/>
      <c r="B846" s="127"/>
      <c r="C846" s="33"/>
      <c r="E846" s="18"/>
      <c r="F846" s="549"/>
    </row>
    <row r="847" spans="1:6" ht="45">
      <c r="A847" s="222">
        <f>MAX($A$4:A846)+0.01</f>
        <v>3.0899999999999981</v>
      </c>
      <c r="B847" s="42" t="s">
        <v>2383</v>
      </c>
      <c r="C847" s="328"/>
      <c r="E847" s="18"/>
      <c r="F847" s="34"/>
    </row>
    <row r="848" spans="1:6">
      <c r="A848" s="527"/>
      <c r="B848" s="42" t="s">
        <v>2358</v>
      </c>
      <c r="C848" s="33"/>
      <c r="E848" s="18"/>
      <c r="F848" s="549"/>
    </row>
    <row r="849" spans="1:6">
      <c r="A849" s="527"/>
      <c r="B849" s="42" t="s">
        <v>2384</v>
      </c>
      <c r="C849" s="328"/>
      <c r="E849" s="550"/>
      <c r="F849" s="34"/>
    </row>
    <row r="850" spans="1:6">
      <c r="A850" s="527"/>
      <c r="B850" s="42" t="s">
        <v>2385</v>
      </c>
      <c r="C850" s="328" t="s">
        <v>246</v>
      </c>
      <c r="D850" s="65">
        <v>4</v>
      </c>
      <c r="E850" s="34"/>
      <c r="F850" s="34">
        <f t="shared" ref="F850" si="19">+E850*D850</f>
        <v>0</v>
      </c>
    </row>
    <row r="851" spans="1:6">
      <c r="A851" s="520"/>
      <c r="B851" s="42" t="s">
        <v>2386</v>
      </c>
      <c r="C851" s="310"/>
      <c r="D851" s="522"/>
      <c r="E851" s="522"/>
      <c r="F851" s="510"/>
    </row>
    <row r="852" spans="1:6">
      <c r="A852" s="520"/>
      <c r="B852" s="42" t="s">
        <v>1903</v>
      </c>
      <c r="C852" s="322"/>
      <c r="D852" s="522"/>
      <c r="E852" s="522"/>
      <c r="F852" s="510"/>
    </row>
    <row r="853" spans="1:6">
      <c r="A853" s="520"/>
      <c r="B853" s="551"/>
      <c r="C853" s="552"/>
      <c r="D853" s="522"/>
      <c r="E853" s="522"/>
      <c r="F853" s="510"/>
    </row>
    <row r="854" spans="1:6" ht="210">
      <c r="A854" s="222">
        <f>MAX($A$4:A853)+0.01</f>
        <v>3.0999999999999979</v>
      </c>
      <c r="B854" s="42" t="s">
        <v>2387</v>
      </c>
      <c r="C854" s="529"/>
      <c r="D854" s="530"/>
      <c r="E854" s="530"/>
      <c r="F854" s="531"/>
    </row>
    <row r="855" spans="1:6">
      <c r="A855" s="532"/>
      <c r="B855" s="42" t="s">
        <v>2388</v>
      </c>
      <c r="C855" s="328" t="s">
        <v>259</v>
      </c>
      <c r="D855" s="65">
        <v>1465</v>
      </c>
      <c r="E855" s="34"/>
      <c r="F855" s="34">
        <f>D855*E855</f>
        <v>0</v>
      </c>
    </row>
    <row r="856" spans="1:6">
      <c r="A856" s="553"/>
      <c r="B856" s="42"/>
      <c r="C856" s="554"/>
      <c r="D856" s="530"/>
      <c r="E856" s="530"/>
      <c r="F856" s="531"/>
    </row>
    <row r="857" spans="1:6" ht="105">
      <c r="A857" s="222">
        <f>MAX($A$4:A856)+0.01</f>
        <v>3.1099999999999977</v>
      </c>
      <c r="B857" s="42" t="s">
        <v>2389</v>
      </c>
      <c r="C857" s="529"/>
      <c r="D857" s="530"/>
      <c r="E857" s="530"/>
      <c r="F857" s="531"/>
    </row>
    <row r="858" spans="1:6">
      <c r="A858" s="532"/>
      <c r="B858" s="42" t="s">
        <v>2390</v>
      </c>
      <c r="C858" s="328" t="s">
        <v>259</v>
      </c>
      <c r="D858" s="65">
        <v>490</v>
      </c>
      <c r="E858" s="34"/>
      <c r="F858" s="34">
        <f>D858*E858</f>
        <v>0</v>
      </c>
    </row>
    <row r="859" spans="1:6">
      <c r="A859" s="555"/>
      <c r="B859" s="42"/>
      <c r="C859" s="556"/>
      <c r="D859" s="530"/>
      <c r="E859" s="530"/>
      <c r="F859" s="531"/>
    </row>
    <row r="860" spans="1:6" ht="30">
      <c r="A860" s="222">
        <f>MAX($A$4:A859)+0.01</f>
        <v>3.1199999999999974</v>
      </c>
      <c r="B860" s="42" t="s">
        <v>2391</v>
      </c>
      <c r="C860" s="557"/>
      <c r="D860" s="557"/>
      <c r="E860" s="557"/>
      <c r="F860" s="557"/>
    </row>
    <row r="861" spans="1:6">
      <c r="A861" s="532"/>
      <c r="B861" s="42" t="s">
        <v>2392</v>
      </c>
      <c r="C861" s="328" t="s">
        <v>246</v>
      </c>
      <c r="D861" s="65">
        <v>4</v>
      </c>
      <c r="E861" s="34"/>
      <c r="F861" s="34">
        <f>D861*E861</f>
        <v>0</v>
      </c>
    </row>
    <row r="862" spans="1:6">
      <c r="A862" s="536"/>
      <c r="B862" s="42"/>
      <c r="C862" s="558"/>
      <c r="D862" s="558"/>
      <c r="E862" s="559"/>
      <c r="F862" s="560"/>
    </row>
    <row r="863" spans="1:6" ht="135">
      <c r="A863" s="222">
        <f>MAX($A$4:A862)+0.01</f>
        <v>3.1299999999999972</v>
      </c>
      <c r="B863" s="42" t="s">
        <v>2393</v>
      </c>
      <c r="C863" s="558"/>
      <c r="D863" s="558"/>
      <c r="E863" s="559"/>
      <c r="F863" s="560"/>
    </row>
    <row r="864" spans="1:6">
      <c r="A864" s="536"/>
      <c r="B864" s="42" t="s">
        <v>2394</v>
      </c>
      <c r="C864" s="328" t="s">
        <v>2395</v>
      </c>
      <c r="D864" s="65">
        <v>5</v>
      </c>
      <c r="E864" s="34"/>
      <c r="F864" s="34">
        <f>D864*E864</f>
        <v>0</v>
      </c>
    </row>
    <row r="865" spans="1:7">
      <c r="A865" s="536"/>
      <c r="B865" s="42" t="s">
        <v>2396</v>
      </c>
      <c r="C865" s="328"/>
      <c r="E865" s="34"/>
      <c r="F865" s="34"/>
    </row>
    <row r="866" spans="1:7">
      <c r="A866" s="536"/>
      <c r="B866" s="42" t="s">
        <v>1881</v>
      </c>
      <c r="C866" s="558"/>
      <c r="D866" s="558"/>
      <c r="E866" s="559"/>
      <c r="F866" s="560"/>
    </row>
    <row r="867" spans="1:7">
      <c r="A867" s="557"/>
      <c r="B867" s="42"/>
      <c r="C867" s="561"/>
      <c r="D867" s="561"/>
      <c r="E867" s="562"/>
      <c r="F867" s="562"/>
    </row>
    <row r="868" spans="1:7" ht="165">
      <c r="A868" s="222">
        <f>MAX($A$4:A867)+0.01</f>
        <v>3.139999999999997</v>
      </c>
      <c r="B868" s="42" t="s">
        <v>2397</v>
      </c>
      <c r="C868" s="518"/>
      <c r="D868" s="558"/>
      <c r="E868" s="528"/>
      <c r="F868" s="560"/>
    </row>
    <row r="869" spans="1:7">
      <c r="A869" s="563"/>
      <c r="B869" s="42" t="s">
        <v>2398</v>
      </c>
      <c r="C869" s="518"/>
      <c r="D869" s="518"/>
      <c r="E869" s="528"/>
      <c r="F869" s="560"/>
    </row>
    <row r="870" spans="1:7">
      <c r="A870" s="563"/>
      <c r="B870" s="42" t="s">
        <v>2399</v>
      </c>
      <c r="C870" s="328" t="s">
        <v>2395</v>
      </c>
      <c r="D870" s="65">
        <f>45+78</f>
        <v>123</v>
      </c>
      <c r="E870" s="34"/>
      <c r="F870" s="34">
        <f>+E870*D870</f>
        <v>0</v>
      </c>
    </row>
    <row r="871" spans="1:7">
      <c r="A871" s="563"/>
      <c r="B871" s="42" t="s">
        <v>1903</v>
      </c>
      <c r="C871" s="518"/>
      <c r="D871" s="564"/>
      <c r="E871" s="558"/>
      <c r="F871" s="531"/>
    </row>
    <row r="872" spans="1:7">
      <c r="A872" s="536"/>
      <c r="B872" s="42"/>
      <c r="C872" s="558"/>
      <c r="D872" s="558"/>
      <c r="E872" s="559"/>
      <c r="F872" s="560"/>
    </row>
    <row r="873" spans="1:7" ht="120">
      <c r="A873" s="222">
        <f>MAX($A$4:A872)+0.01</f>
        <v>3.1499999999999968</v>
      </c>
      <c r="B873" s="42" t="s">
        <v>2400</v>
      </c>
      <c r="C873" s="367"/>
      <c r="D873" s="38"/>
      <c r="G873" s="65"/>
    </row>
    <row r="874" spans="1:7">
      <c r="A874" s="511"/>
      <c r="B874" s="42" t="s">
        <v>2401</v>
      </c>
      <c r="C874" s="328" t="s">
        <v>2402</v>
      </c>
      <c r="D874" s="65">
        <f>25+4+28+4</f>
        <v>61</v>
      </c>
      <c r="E874" s="34"/>
      <c r="F874" s="34">
        <f>D874*E874</f>
        <v>0</v>
      </c>
    </row>
    <row r="875" spans="1:7">
      <c r="A875" s="511"/>
      <c r="B875" s="42" t="s">
        <v>2403</v>
      </c>
      <c r="C875" s="367"/>
      <c r="D875" s="367"/>
      <c r="E875" s="367"/>
      <c r="F875" s="308"/>
    </row>
    <row r="876" spans="1:7">
      <c r="A876" s="565"/>
      <c r="B876" s="42"/>
      <c r="C876" s="566"/>
      <c r="D876" s="566"/>
      <c r="E876" s="565"/>
      <c r="F876" s="565"/>
    </row>
    <row r="877" spans="1:7">
      <c r="B877" s="507" t="s">
        <v>2404</v>
      </c>
    </row>
    <row r="879" spans="1:7" ht="30">
      <c r="A879" s="222">
        <f>MAX($A$4:A878)+0.01</f>
        <v>3.1599999999999966</v>
      </c>
      <c r="B879" s="328" t="s">
        <v>2405</v>
      </c>
      <c r="C879" s="509"/>
      <c r="D879" s="509"/>
      <c r="E879" s="509"/>
      <c r="F879" s="510"/>
    </row>
    <row r="880" spans="1:7" ht="105">
      <c r="A880" s="222"/>
      <c r="B880" s="328" t="s">
        <v>2406</v>
      </c>
      <c r="C880" s="509"/>
      <c r="D880" s="509"/>
      <c r="E880" s="509"/>
      <c r="F880" s="510"/>
    </row>
    <row r="881" spans="1:6" ht="45">
      <c r="A881" s="222"/>
      <c r="B881" s="328" t="s">
        <v>2301</v>
      </c>
      <c r="C881" s="509"/>
      <c r="D881" s="509"/>
      <c r="E881" s="509"/>
      <c r="F881" s="510"/>
    </row>
    <row r="882" spans="1:6">
      <c r="A882" s="222"/>
      <c r="B882" s="328" t="s">
        <v>2302</v>
      </c>
      <c r="C882" s="509"/>
      <c r="D882" s="509"/>
      <c r="E882" s="509"/>
      <c r="F882" s="510"/>
    </row>
    <row r="883" spans="1:6">
      <c r="A883" s="222"/>
      <c r="B883" s="328" t="s">
        <v>2407</v>
      </c>
      <c r="C883" s="509"/>
      <c r="D883" s="509"/>
      <c r="E883" s="509"/>
      <c r="F883" s="510"/>
    </row>
    <row r="884" spans="1:6" ht="120">
      <c r="A884" s="222"/>
      <c r="B884" s="328" t="s">
        <v>2408</v>
      </c>
      <c r="C884" s="509"/>
      <c r="D884" s="509"/>
      <c r="E884" s="509"/>
      <c r="F884" s="510"/>
    </row>
    <row r="885" spans="1:6" ht="45">
      <c r="A885" s="222"/>
      <c r="B885" s="328" t="s">
        <v>2340</v>
      </c>
      <c r="C885" s="509"/>
      <c r="D885" s="509"/>
      <c r="E885" s="509"/>
      <c r="F885" s="510"/>
    </row>
    <row r="886" spans="1:6">
      <c r="A886" s="222"/>
      <c r="B886" s="328" t="s">
        <v>2341</v>
      </c>
      <c r="C886" s="509"/>
      <c r="D886" s="509"/>
      <c r="E886" s="509"/>
      <c r="F886" s="510"/>
    </row>
    <row r="887" spans="1:6">
      <c r="A887" s="222"/>
      <c r="B887" s="328" t="s">
        <v>2316</v>
      </c>
      <c r="C887" s="509"/>
      <c r="D887" s="509"/>
      <c r="E887" s="509"/>
      <c r="F887" s="510"/>
    </row>
    <row r="888" spans="1:6">
      <c r="A888" s="222"/>
      <c r="B888" s="328" t="s">
        <v>2317</v>
      </c>
      <c r="C888" s="509"/>
      <c r="D888" s="509"/>
      <c r="E888" s="509"/>
      <c r="F888" s="510"/>
    </row>
    <row r="889" spans="1:6">
      <c r="A889" s="222"/>
      <c r="B889" s="328" t="s">
        <v>2318</v>
      </c>
      <c r="C889" s="509"/>
      <c r="D889" s="509"/>
      <c r="E889" s="509"/>
      <c r="F889" s="510"/>
    </row>
    <row r="890" spans="1:6" ht="18">
      <c r="A890" s="222"/>
      <c r="B890" s="328" t="s">
        <v>2409</v>
      </c>
      <c r="C890" s="509"/>
      <c r="D890" s="509"/>
      <c r="E890" s="509"/>
      <c r="F890" s="510"/>
    </row>
    <row r="891" spans="1:6" ht="18">
      <c r="A891" s="222"/>
      <c r="B891" s="328" t="s">
        <v>2410</v>
      </c>
      <c r="C891" s="509"/>
      <c r="D891" s="509"/>
      <c r="E891" s="509"/>
      <c r="F891" s="510"/>
    </row>
    <row r="892" spans="1:6">
      <c r="A892" s="222"/>
      <c r="B892" s="328" t="s">
        <v>2411</v>
      </c>
      <c r="C892" s="509"/>
      <c r="D892" s="509"/>
      <c r="E892" s="509"/>
      <c r="F892" s="510"/>
    </row>
    <row r="893" spans="1:6">
      <c r="A893" s="222"/>
      <c r="B893" s="328" t="s">
        <v>2322</v>
      </c>
      <c r="C893" s="509"/>
      <c r="D893" s="509"/>
      <c r="E893" s="509"/>
      <c r="F893" s="510"/>
    </row>
    <row r="894" spans="1:6" ht="18">
      <c r="A894" s="222"/>
      <c r="B894" s="328" t="s">
        <v>2412</v>
      </c>
      <c r="C894" s="509"/>
      <c r="D894" s="509"/>
      <c r="E894" s="509"/>
      <c r="F894" s="510"/>
    </row>
    <row r="895" spans="1:6" ht="18">
      <c r="A895" s="222"/>
      <c r="B895" s="328" t="s">
        <v>2413</v>
      </c>
      <c r="C895" s="509"/>
      <c r="D895" s="509"/>
      <c r="E895" s="509"/>
      <c r="F895" s="510"/>
    </row>
    <row r="896" spans="1:6">
      <c r="A896" s="222"/>
      <c r="B896" s="328" t="s">
        <v>2325</v>
      </c>
      <c r="C896" s="509"/>
      <c r="D896" s="509"/>
      <c r="E896" s="509"/>
      <c r="F896" s="510"/>
    </row>
    <row r="897" spans="1:6" ht="18">
      <c r="A897" s="222"/>
      <c r="B897" s="328" t="s">
        <v>2414</v>
      </c>
      <c r="C897" s="509"/>
      <c r="D897" s="509"/>
      <c r="E897" s="509"/>
      <c r="F897" s="510"/>
    </row>
    <row r="898" spans="1:6" ht="18">
      <c r="A898" s="222"/>
      <c r="B898" s="328" t="s">
        <v>2415</v>
      </c>
      <c r="C898" s="509"/>
      <c r="D898" s="509"/>
      <c r="E898" s="509"/>
      <c r="F898" s="510"/>
    </row>
    <row r="899" spans="1:6">
      <c r="A899" s="222"/>
      <c r="B899" s="508" t="s">
        <v>2416</v>
      </c>
      <c r="C899" s="509"/>
      <c r="D899" s="509"/>
      <c r="E899" s="509"/>
      <c r="F899" s="510"/>
    </row>
    <row r="900" spans="1:6">
      <c r="A900" s="222"/>
      <c r="B900" s="508" t="s">
        <v>2327</v>
      </c>
      <c r="C900" s="509"/>
      <c r="D900" s="509"/>
      <c r="E900" s="509"/>
      <c r="F900" s="510"/>
    </row>
    <row r="901" spans="1:6">
      <c r="A901" s="222"/>
      <c r="B901" s="508" t="s">
        <v>2417</v>
      </c>
      <c r="C901" s="509"/>
      <c r="D901" s="509"/>
      <c r="E901" s="509"/>
      <c r="F901" s="510"/>
    </row>
    <row r="902" spans="1:6">
      <c r="A902" s="222"/>
      <c r="B902" s="508" t="s">
        <v>2418</v>
      </c>
      <c r="C902" s="509"/>
      <c r="D902" s="509"/>
      <c r="E902" s="509"/>
      <c r="F902" s="510"/>
    </row>
    <row r="903" spans="1:6" ht="30">
      <c r="A903" s="222"/>
      <c r="B903" s="328" t="s">
        <v>2338</v>
      </c>
      <c r="C903" s="509"/>
      <c r="D903" s="509"/>
      <c r="E903" s="509"/>
      <c r="F903" s="510"/>
    </row>
    <row r="904" spans="1:6" ht="75">
      <c r="A904" s="222"/>
      <c r="B904" s="514" t="s">
        <v>2342</v>
      </c>
      <c r="C904" s="509"/>
      <c r="D904" s="509"/>
      <c r="E904" s="509"/>
      <c r="F904" s="510"/>
    </row>
    <row r="905" spans="1:6" ht="60">
      <c r="A905" s="222"/>
      <c r="B905" s="514" t="s">
        <v>2343</v>
      </c>
      <c r="C905" s="509"/>
      <c r="D905" s="509"/>
      <c r="E905" s="509"/>
      <c r="F905" s="510"/>
    </row>
    <row r="906" spans="1:6" ht="60">
      <c r="A906" s="222"/>
      <c r="B906" s="328" t="s">
        <v>2344</v>
      </c>
      <c r="C906" s="509"/>
      <c r="D906" s="509"/>
      <c r="E906" s="509"/>
      <c r="F906" s="510"/>
    </row>
    <row r="907" spans="1:6" ht="30">
      <c r="A907" s="222"/>
      <c r="B907" s="328" t="s">
        <v>2345</v>
      </c>
      <c r="C907" s="509"/>
      <c r="D907" s="509"/>
      <c r="E907" s="509"/>
      <c r="F907" s="510"/>
    </row>
    <row r="908" spans="1:6" ht="60">
      <c r="A908" s="222"/>
      <c r="B908" s="328" t="s">
        <v>2346</v>
      </c>
      <c r="C908" s="509"/>
      <c r="D908" s="509"/>
      <c r="E908" s="509"/>
      <c r="F908" s="510"/>
    </row>
    <row r="909" spans="1:6" ht="30">
      <c r="A909" s="222"/>
      <c r="B909" s="328" t="s">
        <v>2347</v>
      </c>
      <c r="C909" s="509"/>
      <c r="D909" s="509"/>
      <c r="E909" s="509"/>
      <c r="F909" s="510"/>
    </row>
    <row r="910" spans="1:6">
      <c r="A910" s="222"/>
      <c r="B910" s="17" t="s">
        <v>2419</v>
      </c>
      <c r="C910" s="33" t="s">
        <v>1309</v>
      </c>
      <c r="D910" s="65">
        <v>1</v>
      </c>
      <c r="E910" s="34"/>
      <c r="F910" s="34">
        <f>+E910*D910</f>
        <v>0</v>
      </c>
    </row>
    <row r="911" spans="1:6">
      <c r="A911" s="222"/>
      <c r="B911" s="17" t="s">
        <v>1903</v>
      </c>
      <c r="C911" s="509"/>
      <c r="D911" s="509"/>
      <c r="E911" s="509"/>
      <c r="F911" s="510"/>
    </row>
    <row r="912" spans="1:6">
      <c r="A912" s="222"/>
      <c r="B912" s="328"/>
      <c r="C912" s="509"/>
      <c r="D912" s="509"/>
      <c r="E912" s="509"/>
      <c r="F912" s="510"/>
    </row>
    <row r="913" spans="1:6" ht="75">
      <c r="A913" s="222">
        <f>MAX($A$4:A912)+0.01</f>
        <v>3.1699999999999964</v>
      </c>
      <c r="B913" s="328" t="s">
        <v>2420</v>
      </c>
      <c r="C913" s="122"/>
      <c r="D913" s="122"/>
      <c r="E913" s="122"/>
      <c r="F913" s="122"/>
    </row>
    <row r="914" spans="1:6">
      <c r="A914" s="222"/>
      <c r="B914" s="328" t="s">
        <v>2358</v>
      </c>
      <c r="C914" s="338"/>
      <c r="D914" s="509"/>
      <c r="E914" s="509"/>
      <c r="F914" s="510"/>
    </row>
    <row r="915" spans="1:6">
      <c r="A915" s="222"/>
      <c r="B915" s="328" t="s">
        <v>2359</v>
      </c>
      <c r="C915" s="338"/>
      <c r="E915" s="509"/>
      <c r="F915" s="510"/>
    </row>
    <row r="916" spans="1:6">
      <c r="A916" s="525"/>
      <c r="B916" s="328" t="s">
        <v>2421</v>
      </c>
      <c r="C916" s="33" t="s">
        <v>1309</v>
      </c>
      <c r="D916" s="65">
        <v>2</v>
      </c>
      <c r="E916" s="34"/>
      <c r="F916" s="34">
        <f t="shared" ref="F916:F918" si="20">+E916*D916</f>
        <v>0</v>
      </c>
    </row>
    <row r="917" spans="1:6">
      <c r="A917" s="525"/>
      <c r="B917" s="328" t="s">
        <v>2422</v>
      </c>
      <c r="C917" s="33" t="s">
        <v>1309</v>
      </c>
      <c r="D917" s="65">
        <v>2</v>
      </c>
      <c r="E917" s="34"/>
      <c r="F917" s="34">
        <f t="shared" si="20"/>
        <v>0</v>
      </c>
    </row>
    <row r="918" spans="1:6">
      <c r="A918" s="526"/>
      <c r="B918" s="328" t="s">
        <v>2423</v>
      </c>
      <c r="C918" s="33" t="s">
        <v>1309</v>
      </c>
      <c r="D918" s="65">
        <v>2</v>
      </c>
      <c r="E918" s="34"/>
      <c r="F918" s="34">
        <f t="shared" si="20"/>
        <v>0</v>
      </c>
    </row>
    <row r="919" spans="1:6">
      <c r="A919" s="527"/>
      <c r="B919" s="328" t="s">
        <v>1881</v>
      </c>
      <c r="C919" s="122"/>
      <c r="E919" s="122"/>
      <c r="F919" s="122"/>
    </row>
    <row r="920" spans="1:6">
      <c r="A920" s="527"/>
      <c r="B920" s="528"/>
      <c r="C920" s="122"/>
      <c r="E920" s="122"/>
      <c r="F920" s="122"/>
    </row>
    <row r="921" spans="1:6" ht="30">
      <c r="A921" s="222">
        <f>MAX($A$4:A920)+0.01</f>
        <v>3.1799999999999962</v>
      </c>
      <c r="B921" s="328" t="s">
        <v>2370</v>
      </c>
      <c r="C921" s="310"/>
      <c r="D921" s="310"/>
      <c r="E921" s="435"/>
      <c r="F921" s="308"/>
    </row>
    <row r="922" spans="1:6">
      <c r="A922" s="536"/>
      <c r="B922" s="328" t="s">
        <v>2371</v>
      </c>
      <c r="C922" s="537"/>
      <c r="D922" s="537"/>
      <c r="E922" s="538"/>
      <c r="F922" s="539"/>
    </row>
    <row r="923" spans="1:6">
      <c r="A923" s="536"/>
      <c r="B923" s="328" t="s">
        <v>2372</v>
      </c>
      <c r="C923" s="33" t="s">
        <v>246</v>
      </c>
      <c r="D923" s="65">
        <v>2</v>
      </c>
      <c r="E923" s="34"/>
      <c r="F923" s="34">
        <f>+E923*D923</f>
        <v>0</v>
      </c>
    </row>
    <row r="924" spans="1:6">
      <c r="A924" s="336"/>
      <c r="B924" s="328" t="s">
        <v>2374</v>
      </c>
      <c r="C924" s="338"/>
      <c r="D924" s="338"/>
      <c r="E924" s="338"/>
      <c r="F924" s="405"/>
    </row>
    <row r="925" spans="1:6">
      <c r="A925" s="540"/>
      <c r="B925" s="328" t="s">
        <v>1881</v>
      </c>
      <c r="C925" s="338"/>
      <c r="D925" s="541"/>
      <c r="E925" s="542"/>
      <c r="F925" s="312"/>
    </row>
    <row r="926" spans="1:6">
      <c r="A926" s="336"/>
      <c r="B926" s="439"/>
      <c r="C926" s="310"/>
      <c r="D926" s="310"/>
      <c r="E926" s="367"/>
      <c r="F926" s="308"/>
    </row>
    <row r="927" spans="1:6" ht="45">
      <c r="A927" s="222">
        <f>MAX($A$4:A926)+0.01</f>
        <v>3.1899999999999959</v>
      </c>
      <c r="B927" s="328" t="s">
        <v>2375</v>
      </c>
      <c r="C927" s="543"/>
      <c r="D927" s="543"/>
      <c r="E927" s="543"/>
      <c r="F927" s="544"/>
    </row>
    <row r="928" spans="1:6">
      <c r="A928" s="536"/>
      <c r="B928" s="328" t="s">
        <v>2371</v>
      </c>
      <c r="C928" s="537"/>
      <c r="D928" s="537"/>
      <c r="E928" s="538"/>
      <c r="F928" s="539"/>
    </row>
    <row r="929" spans="1:6">
      <c r="A929" s="536"/>
      <c r="B929" s="328" t="s">
        <v>2372</v>
      </c>
      <c r="C929" s="33" t="s">
        <v>246</v>
      </c>
      <c r="D929" s="65">
        <v>1</v>
      </c>
      <c r="E929" s="34"/>
      <c r="F929" s="34">
        <f>+E929*D929</f>
        <v>0</v>
      </c>
    </row>
    <row r="930" spans="1:6">
      <c r="A930" s="536"/>
      <c r="B930" s="328" t="s">
        <v>2373</v>
      </c>
      <c r="C930" s="33" t="s">
        <v>246</v>
      </c>
      <c r="D930" s="65">
        <v>2</v>
      </c>
      <c r="E930" s="34"/>
      <c r="F930" s="34">
        <f>+E930*D930</f>
        <v>0</v>
      </c>
    </row>
    <row r="931" spans="1:6">
      <c r="A931" s="536"/>
      <c r="B931" s="328" t="s">
        <v>2376</v>
      </c>
      <c r="C931" s="33"/>
      <c r="E931" s="34"/>
      <c r="F931" s="34"/>
    </row>
    <row r="932" spans="1:6">
      <c r="A932" s="536"/>
      <c r="B932" s="328" t="s">
        <v>1903</v>
      </c>
      <c r="C932" s="537"/>
      <c r="D932" s="537"/>
      <c r="E932" s="538"/>
      <c r="F932" s="539"/>
    </row>
    <row r="933" spans="1:6">
      <c r="A933" s="536"/>
      <c r="B933" s="545"/>
      <c r="C933" s="543"/>
      <c r="D933" s="543"/>
      <c r="E933" s="543"/>
      <c r="F933" s="544"/>
    </row>
    <row r="934" spans="1:6" ht="30">
      <c r="A934" s="222">
        <f>MAX($A$4:A933)+0.01</f>
        <v>3.1999999999999957</v>
      </c>
      <c r="B934" s="42" t="s">
        <v>2424</v>
      </c>
      <c r="C934" s="567"/>
      <c r="E934" s="550"/>
      <c r="F934" s="568"/>
    </row>
    <row r="935" spans="1:6">
      <c r="A935" s="527"/>
      <c r="B935" s="42" t="s">
        <v>2425</v>
      </c>
      <c r="C935" s="567"/>
      <c r="E935" s="550"/>
      <c r="F935" s="568"/>
    </row>
    <row r="936" spans="1:6">
      <c r="A936" s="527"/>
      <c r="B936" s="42" t="s">
        <v>2426</v>
      </c>
      <c r="C936" s="567"/>
      <c r="E936" s="550"/>
      <c r="F936" s="568"/>
    </row>
    <row r="937" spans="1:6" ht="30">
      <c r="A937" s="527"/>
      <c r="B937" s="42" t="s">
        <v>2427</v>
      </c>
      <c r="C937" s="567"/>
      <c r="E937" s="550"/>
      <c r="F937" s="568"/>
    </row>
    <row r="938" spans="1:6">
      <c r="A938" s="527"/>
      <c r="B938" s="42" t="s">
        <v>2428</v>
      </c>
      <c r="C938" s="567"/>
      <c r="E938" s="550"/>
      <c r="F938" s="568"/>
    </row>
    <row r="939" spans="1:6">
      <c r="A939" s="527"/>
      <c r="B939" s="42" t="s">
        <v>2429</v>
      </c>
      <c r="C939" s="567"/>
      <c r="E939" s="550"/>
      <c r="F939" s="568"/>
    </row>
    <row r="940" spans="1:6">
      <c r="A940" s="527"/>
      <c r="B940" s="42" t="s">
        <v>2430</v>
      </c>
      <c r="C940" s="567"/>
      <c r="E940" s="550"/>
      <c r="F940" s="568"/>
    </row>
    <row r="941" spans="1:6" ht="30">
      <c r="A941" s="527"/>
      <c r="B941" s="42" t="s">
        <v>2431</v>
      </c>
      <c r="C941" s="567"/>
      <c r="E941" s="550"/>
      <c r="F941" s="568"/>
    </row>
    <row r="942" spans="1:6">
      <c r="A942" s="287"/>
      <c r="B942" s="42" t="s">
        <v>2381</v>
      </c>
      <c r="C942" s="33" t="s">
        <v>246</v>
      </c>
      <c r="D942" s="65">
        <v>4</v>
      </c>
      <c r="E942" s="34"/>
      <c r="F942" s="34">
        <f t="shared" ref="F942:F943" si="21">+E942*D942</f>
        <v>0</v>
      </c>
    </row>
    <row r="943" spans="1:6">
      <c r="A943" s="287"/>
      <c r="B943" s="42" t="s">
        <v>2432</v>
      </c>
      <c r="C943" s="33" t="s">
        <v>246</v>
      </c>
      <c r="D943" s="65">
        <v>2</v>
      </c>
      <c r="E943" s="34"/>
      <c r="F943" s="34">
        <f t="shared" si="21"/>
        <v>0</v>
      </c>
    </row>
    <row r="944" spans="1:6">
      <c r="A944" s="527"/>
      <c r="B944" s="42" t="s">
        <v>2433</v>
      </c>
      <c r="C944" s="567"/>
      <c r="E944" s="550"/>
      <c r="F944" s="568"/>
    </row>
    <row r="945" spans="1:6">
      <c r="A945" s="527"/>
      <c r="B945" s="42" t="s">
        <v>1881</v>
      </c>
      <c r="C945" s="567"/>
      <c r="E945" s="550"/>
      <c r="F945" s="568"/>
    </row>
    <row r="946" spans="1:6">
      <c r="A946" s="527"/>
      <c r="B946" s="42"/>
      <c r="C946" s="567"/>
      <c r="E946" s="550"/>
      <c r="F946" s="568"/>
    </row>
    <row r="947" spans="1:6" ht="25.5">
      <c r="A947" s="222">
        <f>MAX($A$4:A946)+0.01</f>
        <v>3.2099999999999955</v>
      </c>
      <c r="B947" s="546" t="s">
        <v>2377</v>
      </c>
      <c r="C947" s="310"/>
      <c r="D947" s="522"/>
      <c r="E947" s="522"/>
      <c r="F947" s="510"/>
    </row>
    <row r="948" spans="1:6">
      <c r="A948" s="520"/>
      <c r="B948" s="546" t="s">
        <v>2434</v>
      </c>
      <c r="C948" s="33" t="s">
        <v>246</v>
      </c>
      <c r="D948" s="65">
        <v>2</v>
      </c>
      <c r="E948" s="34"/>
      <c r="F948" s="34">
        <f>+E948*D948</f>
        <v>0</v>
      </c>
    </row>
    <row r="949" spans="1:6">
      <c r="A949" s="520"/>
      <c r="B949" s="546" t="s">
        <v>2378</v>
      </c>
      <c r="C949" s="33" t="s">
        <v>246</v>
      </c>
      <c r="D949" s="65">
        <v>1</v>
      </c>
      <c r="E949" s="34"/>
      <c r="F949" s="34">
        <f>+E949*D949</f>
        <v>0</v>
      </c>
    </row>
    <row r="950" spans="1:6">
      <c r="A950" s="520"/>
      <c r="B950" s="546" t="s">
        <v>2435</v>
      </c>
      <c r="C950" s="33" t="s">
        <v>246</v>
      </c>
      <c r="D950" s="65">
        <v>5</v>
      </c>
      <c r="E950" s="34"/>
      <c r="F950" s="34">
        <f>+E950*D950</f>
        <v>0</v>
      </c>
    </row>
    <row r="951" spans="1:6">
      <c r="A951" s="520"/>
      <c r="B951" s="546" t="s">
        <v>2436</v>
      </c>
      <c r="C951" s="33" t="s">
        <v>246</v>
      </c>
      <c r="D951" s="65">
        <v>2</v>
      </c>
      <c r="E951" s="34"/>
      <c r="F951" s="34">
        <f>+E951*D951</f>
        <v>0</v>
      </c>
    </row>
    <row r="952" spans="1:6">
      <c r="A952" s="520"/>
      <c r="B952" s="546" t="s">
        <v>2379</v>
      </c>
      <c r="C952" s="310"/>
      <c r="D952" s="522"/>
      <c r="E952" s="522"/>
      <c r="F952" s="510"/>
    </row>
    <row r="953" spans="1:6">
      <c r="A953" s="520"/>
      <c r="B953" s="547" t="s">
        <v>1903</v>
      </c>
      <c r="C953" s="322"/>
      <c r="D953" s="522"/>
      <c r="E953" s="522"/>
      <c r="F953" s="510"/>
    </row>
    <row r="954" spans="1:6">
      <c r="A954"/>
      <c r="B954" s="524"/>
      <c r="C954" s="414"/>
      <c r="D954" s="413"/>
      <c r="E954" s="522"/>
      <c r="F954" s="548"/>
    </row>
    <row r="955" spans="1:6" ht="45">
      <c r="A955" s="222">
        <f>MAX($A$4:A954)+0.01</f>
        <v>3.2199999999999953</v>
      </c>
      <c r="B955" s="42" t="s">
        <v>2383</v>
      </c>
      <c r="C955" s="328"/>
      <c r="E955" s="18"/>
      <c r="F955" s="34"/>
    </row>
    <row r="956" spans="1:6">
      <c r="A956" s="527"/>
      <c r="B956" s="42" t="s">
        <v>2358</v>
      </c>
      <c r="C956" s="33"/>
      <c r="E956" s="18"/>
      <c r="F956" s="549"/>
    </row>
    <row r="957" spans="1:6">
      <c r="A957" s="527"/>
      <c r="B957" s="42" t="s">
        <v>2384</v>
      </c>
      <c r="C957" s="328"/>
      <c r="E957" s="550"/>
      <c r="F957" s="34"/>
    </row>
    <row r="958" spans="1:6">
      <c r="A958" s="527"/>
      <c r="B958" s="42" t="s">
        <v>2437</v>
      </c>
      <c r="C958" s="328" t="s">
        <v>246</v>
      </c>
      <c r="D958" s="65">
        <v>1</v>
      </c>
      <c r="E958" s="34"/>
      <c r="F958" s="34">
        <f t="shared" ref="F958" si="22">+E958*D958</f>
        <v>0</v>
      </c>
    </row>
    <row r="959" spans="1:6">
      <c r="A959" s="520"/>
      <c r="B959" s="42" t="s">
        <v>2386</v>
      </c>
      <c r="C959" s="310"/>
      <c r="D959" s="522"/>
      <c r="E959" s="522"/>
      <c r="F959" s="510"/>
    </row>
    <row r="960" spans="1:6">
      <c r="A960" s="520"/>
      <c r="B960" s="42" t="s">
        <v>1903</v>
      </c>
      <c r="C960" s="322"/>
      <c r="D960" s="522"/>
      <c r="E960" s="522"/>
      <c r="F960" s="510"/>
    </row>
    <row r="961" spans="1:6">
      <c r="A961" s="520"/>
      <c r="B961" s="551"/>
      <c r="C961" s="552"/>
      <c r="D961" s="522"/>
      <c r="E961" s="522"/>
      <c r="F961" s="510"/>
    </row>
    <row r="962" spans="1:6" ht="45">
      <c r="A962" s="222">
        <f>MAX($A$4:A961)+0.01</f>
        <v>3.2299999999999951</v>
      </c>
      <c r="B962" s="569" t="s">
        <v>2438</v>
      </c>
      <c r="C962" s="414"/>
      <c r="D962" s="413"/>
      <c r="E962" s="413"/>
      <c r="F962" s="570"/>
    </row>
    <row r="963" spans="1:6">
      <c r="A963" s="525"/>
      <c r="B963" s="569" t="s">
        <v>2439</v>
      </c>
      <c r="C963" s="328" t="s">
        <v>246</v>
      </c>
      <c r="D963" s="65">
        <v>1</v>
      </c>
      <c r="E963" s="34"/>
      <c r="F963" s="34">
        <f t="shared" ref="F963:F964" si="23">+E963*D963</f>
        <v>0</v>
      </c>
    </row>
    <row r="964" spans="1:6">
      <c r="A964" s="525"/>
      <c r="B964" s="569" t="s">
        <v>2440</v>
      </c>
      <c r="C964" s="328" t="s">
        <v>246</v>
      </c>
      <c r="D964" s="65">
        <v>1</v>
      </c>
      <c r="E964" s="34"/>
      <c r="F964" s="34">
        <f t="shared" si="23"/>
        <v>0</v>
      </c>
    </row>
    <row r="965" spans="1:6">
      <c r="A965" s="336"/>
      <c r="B965" s="350" t="s">
        <v>2358</v>
      </c>
      <c r="C965" s="310"/>
      <c r="D965" s="522"/>
      <c r="E965" s="522"/>
      <c r="F965" s="510"/>
    </row>
    <row r="966" spans="1:6">
      <c r="A966" s="525"/>
      <c r="B966" s="571" t="s">
        <v>2384</v>
      </c>
      <c r="C966" s="414"/>
      <c r="D966" s="413"/>
      <c r="E966" s="413"/>
      <c r="F966" s="572"/>
    </row>
    <row r="967" spans="1:6">
      <c r="A967"/>
      <c r="B967" s="569" t="s">
        <v>2441</v>
      </c>
      <c r="C967" s="414"/>
      <c r="D967" s="413"/>
      <c r="E967" s="413"/>
      <c r="F967" s="548"/>
    </row>
    <row r="968" spans="1:6">
      <c r="A968" s="573"/>
      <c r="B968" s="569" t="s">
        <v>1903</v>
      </c>
      <c r="C968" s="414"/>
      <c r="D968" s="413"/>
      <c r="E968" s="413"/>
      <c r="F968" s="574"/>
    </row>
    <row r="969" spans="1:6">
      <c r="A969" s="520"/>
      <c r="B969" s="575"/>
      <c r="C969" s="552"/>
      <c r="D969" s="522"/>
      <c r="E969" s="522"/>
      <c r="F969" s="510"/>
    </row>
    <row r="970" spans="1:6" ht="45">
      <c r="A970" s="222">
        <f>MAX($A$4:A969)+0.01</f>
        <v>3.2399999999999949</v>
      </c>
      <c r="B970" s="576" t="s">
        <v>2442</v>
      </c>
      <c r="C970" s="414"/>
      <c r="D970" s="413"/>
      <c r="E970" s="413"/>
      <c r="F970" s="577"/>
    </row>
    <row r="971" spans="1:6">
      <c r="A971" s="525"/>
      <c r="B971" s="576" t="s">
        <v>2443</v>
      </c>
      <c r="C971" s="414"/>
      <c r="D971" s="413"/>
      <c r="E971" s="413"/>
      <c r="F971" s="577"/>
    </row>
    <row r="972" spans="1:6">
      <c r="A972" s="525"/>
      <c r="B972" s="576" t="s">
        <v>2444</v>
      </c>
      <c r="C972" s="414"/>
      <c r="D972" s="413"/>
      <c r="E972" s="413"/>
      <c r="F972" s="577"/>
    </row>
    <row r="973" spans="1:6">
      <c r="A973" s="525"/>
      <c r="B973" s="576" t="s">
        <v>2445</v>
      </c>
      <c r="C973" s="414"/>
      <c r="D973" s="413"/>
      <c r="E973" s="413"/>
      <c r="F973" s="577"/>
    </row>
    <row r="974" spans="1:6">
      <c r="A974" s="525"/>
      <c r="B974" s="576" t="s">
        <v>2446</v>
      </c>
      <c r="C974" s="414"/>
      <c r="D974" s="413"/>
      <c r="E974" s="413"/>
      <c r="F974" s="577"/>
    </row>
    <row r="975" spans="1:6">
      <c r="A975" s="525"/>
      <c r="B975" s="576" t="s">
        <v>2447</v>
      </c>
      <c r="C975" s="414"/>
      <c r="D975" s="413"/>
      <c r="E975" s="413"/>
      <c r="F975" s="525"/>
    </row>
    <row r="976" spans="1:6">
      <c r="A976" s="525"/>
      <c r="B976" s="576" t="s">
        <v>2448</v>
      </c>
      <c r="C976" s="328" t="s">
        <v>246</v>
      </c>
      <c r="D976" s="65">
        <v>4</v>
      </c>
      <c r="E976" s="34"/>
      <c r="F976" s="34">
        <f>D976*E976</f>
        <v>0</v>
      </c>
    </row>
    <row r="977" spans="1:6">
      <c r="A977" s="525"/>
      <c r="B977" s="576" t="s">
        <v>1881</v>
      </c>
      <c r="C977" s="414"/>
      <c r="D977" s="413"/>
      <c r="E977" s="413"/>
      <c r="F977" s="577"/>
    </row>
    <row r="978" spans="1:6">
      <c r="A978" s="520"/>
      <c r="B978" s="578"/>
      <c r="C978" s="522"/>
      <c r="D978" s="522"/>
      <c r="E978" s="522"/>
      <c r="F978" s="510"/>
    </row>
    <row r="979" spans="1:6" ht="270">
      <c r="A979" s="222">
        <f>MAX($A$4:A978)+0.01</f>
        <v>3.2499999999999947</v>
      </c>
      <c r="B979" s="579" t="s">
        <v>2449</v>
      </c>
      <c r="C979" s="580"/>
      <c r="D979" s="530"/>
      <c r="E979" s="530"/>
      <c r="F979" s="531"/>
    </row>
    <row r="980" spans="1:6">
      <c r="A980" s="521"/>
      <c r="B980" s="581" t="s">
        <v>2450</v>
      </c>
      <c r="C980" s="328" t="s">
        <v>246</v>
      </c>
      <c r="D980" s="65">
        <v>2</v>
      </c>
      <c r="E980" s="34"/>
      <c r="F980" s="34">
        <f t="shared" ref="F980:F981" si="24">D980*E980</f>
        <v>0</v>
      </c>
    </row>
    <row r="981" spans="1:6">
      <c r="A981" s="521"/>
      <c r="B981" s="581" t="s">
        <v>2451</v>
      </c>
      <c r="C981" s="328" t="s">
        <v>246</v>
      </c>
      <c r="D981" s="65">
        <v>2</v>
      </c>
      <c r="E981" s="34"/>
      <c r="F981" s="34">
        <f t="shared" si="24"/>
        <v>0</v>
      </c>
    </row>
    <row r="982" spans="1:6">
      <c r="A982" s="582"/>
      <c r="B982" s="583" t="s">
        <v>2452</v>
      </c>
      <c r="C982" s="328" t="s">
        <v>246</v>
      </c>
      <c r="D982" s="65">
        <v>4</v>
      </c>
      <c r="E982" s="34"/>
      <c r="F982" s="34">
        <f t="shared" ref="F982" si="25">+E982*D982</f>
        <v>0</v>
      </c>
    </row>
    <row r="983" spans="1:6">
      <c r="A983" s="582"/>
      <c r="B983" s="584" t="s">
        <v>2453</v>
      </c>
      <c r="C983" s="580"/>
      <c r="D983" s="530"/>
      <c r="E983" s="530"/>
      <c r="F983" s="585"/>
    </row>
    <row r="984" spans="1:6">
      <c r="A984" s="520"/>
      <c r="B984" s="569" t="s">
        <v>1903</v>
      </c>
      <c r="C984" s="322"/>
      <c r="D984" s="522"/>
      <c r="E984" s="522"/>
      <c r="F984" s="510"/>
    </row>
    <row r="985" spans="1:6">
      <c r="A985" s="520"/>
      <c r="B985" s="584"/>
      <c r="C985" s="580"/>
      <c r="D985" s="522"/>
      <c r="E985" s="522"/>
      <c r="F985" s="510"/>
    </row>
    <row r="986" spans="1:6" ht="45">
      <c r="A986" s="222">
        <f>MAX($A$4:A985)+0.01</f>
        <v>3.2599999999999945</v>
      </c>
      <c r="B986" s="350" t="s">
        <v>2454</v>
      </c>
      <c r="C986" s="580"/>
      <c r="D986" s="530"/>
      <c r="E986" s="530"/>
      <c r="F986" s="531"/>
    </row>
    <row r="987" spans="1:6" ht="30">
      <c r="A987" s="532"/>
      <c r="B987" s="350" t="s">
        <v>2455</v>
      </c>
      <c r="C987" s="580"/>
      <c r="D987" s="530"/>
      <c r="E987" s="530"/>
      <c r="F987" s="531"/>
    </row>
    <row r="988" spans="1:6">
      <c r="A988" s="532"/>
      <c r="B988" s="350" t="s">
        <v>2456</v>
      </c>
      <c r="C988" s="580"/>
      <c r="D988" s="530"/>
      <c r="E988" s="530"/>
      <c r="F988" s="531"/>
    </row>
    <row r="989" spans="1:6" ht="30">
      <c r="A989" s="532"/>
      <c r="B989" s="350" t="s">
        <v>2457</v>
      </c>
      <c r="C989" s="580"/>
      <c r="D989" s="530"/>
      <c r="E989" s="530"/>
      <c r="F989" s="531"/>
    </row>
    <row r="990" spans="1:6">
      <c r="A990" s="532"/>
      <c r="B990" s="350" t="s">
        <v>2458</v>
      </c>
      <c r="C990" s="580"/>
      <c r="D990" s="530"/>
      <c r="E990" s="530"/>
      <c r="F990" s="531"/>
    </row>
    <row r="991" spans="1:6">
      <c r="A991" s="520"/>
      <c r="B991" s="583" t="s">
        <v>2450</v>
      </c>
      <c r="C991" s="328" t="s">
        <v>246</v>
      </c>
      <c r="D991" s="65">
        <v>4</v>
      </c>
      <c r="E991" s="34"/>
      <c r="F991" s="34">
        <f t="shared" ref="F991" si="26">+E991*D991</f>
        <v>0</v>
      </c>
    </row>
    <row r="992" spans="1:6">
      <c r="A992" s="521"/>
      <c r="B992" s="581" t="s">
        <v>2451</v>
      </c>
      <c r="C992" s="328" t="s">
        <v>246</v>
      </c>
      <c r="D992" s="65">
        <v>4</v>
      </c>
      <c r="E992" s="34"/>
      <c r="F992" s="34">
        <f t="shared" ref="F992" si="27">D992*E992</f>
        <v>0</v>
      </c>
    </row>
    <row r="993" spans="1:6">
      <c r="A993" s="582"/>
      <c r="B993" s="584" t="s">
        <v>2459</v>
      </c>
      <c r="C993" s="580"/>
      <c r="D993" s="530"/>
      <c r="E993" s="530"/>
      <c r="F993" s="585"/>
    </row>
    <row r="994" spans="1:6">
      <c r="A994" s="520"/>
      <c r="B994" s="569" t="s">
        <v>1903</v>
      </c>
      <c r="C994" s="322"/>
      <c r="D994" s="522"/>
      <c r="E994" s="522"/>
      <c r="F994" s="510"/>
    </row>
    <row r="995" spans="1:6">
      <c r="A995" s="586"/>
      <c r="B995" s="579"/>
      <c r="C995" s="580"/>
      <c r="D995" s="530"/>
      <c r="E995" s="530"/>
      <c r="F995" s="531"/>
    </row>
    <row r="996" spans="1:6" ht="75">
      <c r="A996" s="222">
        <f>MAX($A$4:A995)+0.01</f>
        <v>3.2699999999999942</v>
      </c>
      <c r="B996" s="587" t="s">
        <v>2460</v>
      </c>
      <c r="C996" s="580"/>
      <c r="D996" s="530"/>
      <c r="E996" s="530"/>
      <c r="F996" s="531"/>
    </row>
    <row r="997" spans="1:6">
      <c r="A997" s="521"/>
      <c r="B997" s="581" t="s">
        <v>2450</v>
      </c>
      <c r="C997" s="328" t="s">
        <v>246</v>
      </c>
      <c r="D997" s="65">
        <v>1</v>
      </c>
      <c r="E997" s="34"/>
      <c r="F997" s="34">
        <f t="shared" ref="F997:F998" si="28">D997*E997</f>
        <v>0</v>
      </c>
    </row>
    <row r="998" spans="1:6">
      <c r="A998" s="521"/>
      <c r="B998" s="581" t="s">
        <v>2451</v>
      </c>
      <c r="C998" s="328" t="s">
        <v>246</v>
      </c>
      <c r="D998" s="65">
        <v>1</v>
      </c>
      <c r="E998" s="34"/>
      <c r="F998" s="34">
        <f t="shared" si="28"/>
        <v>0</v>
      </c>
    </row>
    <row r="999" spans="1:6">
      <c r="A999" s="521"/>
      <c r="B999" s="588"/>
      <c r="C999" s="589"/>
      <c r="D999" s="530"/>
      <c r="E999" s="530"/>
      <c r="F999" s="531"/>
    </row>
    <row r="1000" spans="1:6" ht="210">
      <c r="A1000" s="222">
        <f>MAX($A$4:A999)+0.01</f>
        <v>3.279999999999994</v>
      </c>
      <c r="B1000" s="42" t="s">
        <v>2387</v>
      </c>
      <c r="C1000" s="529"/>
      <c r="D1000" s="530"/>
      <c r="E1000" s="530"/>
      <c r="F1000" s="531"/>
    </row>
    <row r="1001" spans="1:6">
      <c r="A1001" s="532"/>
      <c r="B1001" s="42" t="s">
        <v>2388</v>
      </c>
      <c r="C1001" s="328" t="s">
        <v>259</v>
      </c>
      <c r="D1001" s="65">
        <v>480</v>
      </c>
      <c r="E1001" s="34"/>
      <c r="F1001" s="34">
        <f>D1001*E1001</f>
        <v>0</v>
      </c>
    </row>
    <row r="1002" spans="1:6">
      <c r="A1002" s="553"/>
      <c r="B1002" s="42"/>
      <c r="C1002" s="554"/>
      <c r="D1002" s="530"/>
      <c r="E1002" s="530"/>
      <c r="F1002" s="531"/>
    </row>
    <row r="1003" spans="1:6" ht="105">
      <c r="A1003" s="222">
        <f>MAX($A$4:A1002)+0.01</f>
        <v>3.2899999999999938</v>
      </c>
      <c r="B1003" s="42" t="s">
        <v>2389</v>
      </c>
      <c r="C1003" s="529"/>
      <c r="D1003" s="530"/>
      <c r="E1003" s="530"/>
      <c r="F1003" s="531"/>
    </row>
    <row r="1004" spans="1:6">
      <c r="A1004" s="532"/>
      <c r="B1004" s="42" t="s">
        <v>2390</v>
      </c>
      <c r="C1004" s="328" t="s">
        <v>259</v>
      </c>
      <c r="D1004" s="65">
        <v>120</v>
      </c>
      <c r="E1004" s="34"/>
      <c r="F1004" s="34">
        <f>D1004*E1004</f>
        <v>0</v>
      </c>
    </row>
    <row r="1005" spans="1:6">
      <c r="A1005" s="555"/>
      <c r="B1005" s="42"/>
      <c r="C1005" s="556"/>
      <c r="D1005" s="530"/>
      <c r="E1005" s="530"/>
      <c r="F1005" s="531"/>
    </row>
    <row r="1006" spans="1:6" ht="30">
      <c r="A1006" s="222">
        <f>MAX($A$4:A1005)+0.01</f>
        <v>3.2999999999999936</v>
      </c>
      <c r="B1006" s="42" t="s">
        <v>2391</v>
      </c>
      <c r="C1006" s="557"/>
      <c r="D1006" s="557"/>
      <c r="E1006" s="557"/>
      <c r="F1006" s="557"/>
    </row>
    <row r="1007" spans="1:6">
      <c r="A1007" s="532"/>
      <c r="B1007" s="42" t="s">
        <v>2392</v>
      </c>
      <c r="C1007" s="328" t="s">
        <v>246</v>
      </c>
      <c r="D1007" s="65">
        <v>6</v>
      </c>
      <c r="E1007" s="34"/>
      <c r="F1007" s="34">
        <f>D1007*E1007</f>
        <v>0</v>
      </c>
    </row>
    <row r="1008" spans="1:6">
      <c r="A1008" s="536"/>
      <c r="B1008" s="42"/>
      <c r="C1008" s="558"/>
      <c r="D1008" s="558"/>
      <c r="E1008" s="559"/>
      <c r="F1008" s="560"/>
    </row>
    <row r="1009" spans="1:6" ht="135">
      <c r="A1009" s="222">
        <f>MAX($A$4:A1008)+0.01</f>
        <v>3.3099999999999934</v>
      </c>
      <c r="B1009" s="42" t="s">
        <v>2393</v>
      </c>
      <c r="C1009" s="558"/>
      <c r="D1009" s="558"/>
      <c r="E1009" s="559"/>
      <c r="F1009" s="560"/>
    </row>
    <row r="1010" spans="1:6">
      <c r="A1010" s="536"/>
      <c r="B1010" s="42" t="s">
        <v>2394</v>
      </c>
      <c r="C1010" s="328" t="s">
        <v>2395</v>
      </c>
      <c r="D1010" s="65">
        <v>3</v>
      </c>
      <c r="E1010" s="34"/>
      <c r="F1010" s="34">
        <f>D1010*E1010</f>
        <v>0</v>
      </c>
    </row>
    <row r="1011" spans="1:6">
      <c r="A1011" s="536"/>
      <c r="B1011" s="42" t="s">
        <v>2396</v>
      </c>
      <c r="C1011" s="328"/>
      <c r="E1011" s="34"/>
      <c r="F1011" s="34"/>
    </row>
    <row r="1012" spans="1:6">
      <c r="A1012" s="536"/>
      <c r="B1012" s="42" t="s">
        <v>1881</v>
      </c>
      <c r="C1012" s="558"/>
      <c r="D1012" s="558"/>
      <c r="E1012" s="559"/>
      <c r="F1012" s="560"/>
    </row>
    <row r="1013" spans="1:6">
      <c r="A1013" s="557"/>
      <c r="B1013" s="42"/>
      <c r="C1013" s="561"/>
      <c r="D1013" s="561"/>
      <c r="E1013" s="562"/>
      <c r="F1013" s="562"/>
    </row>
    <row r="1014" spans="1:6" ht="165">
      <c r="A1014" s="222">
        <f>MAX($A$4:A1013)+0.01</f>
        <v>3.3199999999999932</v>
      </c>
      <c r="B1014" s="42" t="s">
        <v>2397</v>
      </c>
      <c r="C1014" s="518"/>
      <c r="D1014" s="558"/>
      <c r="E1014" s="528"/>
      <c r="F1014" s="560"/>
    </row>
    <row r="1015" spans="1:6">
      <c r="A1015" s="563"/>
      <c r="B1015" s="42" t="s">
        <v>2398</v>
      </c>
      <c r="C1015" s="518"/>
      <c r="D1015" s="518"/>
      <c r="E1015" s="528"/>
      <c r="F1015" s="560"/>
    </row>
    <row r="1016" spans="1:6">
      <c r="A1016" s="563"/>
      <c r="B1016" s="42" t="s">
        <v>2399</v>
      </c>
      <c r="C1016" s="328" t="s">
        <v>2395</v>
      </c>
      <c r="D1016" s="65">
        <v>25</v>
      </c>
      <c r="E1016" s="34"/>
      <c r="F1016" s="34">
        <f>+E1016*D1016</f>
        <v>0</v>
      </c>
    </row>
    <row r="1017" spans="1:6">
      <c r="A1017" s="563"/>
      <c r="B1017" s="42" t="s">
        <v>1903</v>
      </c>
      <c r="C1017" s="518"/>
      <c r="D1017" s="564"/>
      <c r="E1017" s="558"/>
      <c r="F1017" s="531"/>
    </row>
    <row r="1018" spans="1:6">
      <c r="A1018" s="536"/>
      <c r="B1018" s="42"/>
      <c r="C1018" s="558"/>
      <c r="D1018" s="558"/>
      <c r="E1018" s="559"/>
      <c r="F1018" s="560"/>
    </row>
    <row r="1019" spans="1:6">
      <c r="B1019" s="507" t="s">
        <v>2461</v>
      </c>
    </row>
    <row r="1021" spans="1:6" ht="30">
      <c r="A1021" s="222">
        <f>MAX($A$4:A1020)+0.01</f>
        <v>3.329999999999993</v>
      </c>
      <c r="B1021" s="328" t="s">
        <v>2462</v>
      </c>
      <c r="C1021" s="33" t="s">
        <v>1309</v>
      </c>
      <c r="D1021" s="65">
        <v>2</v>
      </c>
      <c r="E1021" s="34"/>
      <c r="F1021" s="34">
        <f>D1021*E1021</f>
        <v>0</v>
      </c>
    </row>
    <row r="1022" spans="1:6">
      <c r="A1022" s="527"/>
      <c r="B1022" s="328"/>
      <c r="C1022" s="328"/>
      <c r="E1022" s="328"/>
      <c r="F1022" s="328"/>
    </row>
    <row r="1023" spans="1:6" ht="75">
      <c r="A1023" s="222">
        <f>MAX($A$4:A1022)+0.01</f>
        <v>3.3399999999999928</v>
      </c>
      <c r="B1023" s="328" t="s">
        <v>2463</v>
      </c>
      <c r="C1023" s="33" t="s">
        <v>1309</v>
      </c>
      <c r="D1023" s="65">
        <v>2</v>
      </c>
      <c r="E1023" s="34"/>
      <c r="F1023" s="34">
        <f>D1023*E1023</f>
        <v>0</v>
      </c>
    </row>
    <row r="1024" spans="1:6">
      <c r="A1024" s="527"/>
      <c r="B1024" s="328"/>
      <c r="C1024" s="567"/>
      <c r="E1024" s="590"/>
      <c r="F1024" s="568"/>
    </row>
    <row r="1025" spans="1:6" ht="45">
      <c r="A1025" s="222">
        <f>MAX($A$4:A1024)+0.01</f>
        <v>3.3499999999999925</v>
      </c>
      <c r="B1025" s="328" t="s">
        <v>2464</v>
      </c>
      <c r="C1025" s="33" t="s">
        <v>1309</v>
      </c>
      <c r="D1025" s="65">
        <v>1</v>
      </c>
      <c r="E1025" s="34"/>
      <c r="F1025" s="34">
        <f>D1025*E1025</f>
        <v>0</v>
      </c>
    </row>
    <row r="1026" spans="1:6">
      <c r="A1026" s="527"/>
      <c r="B1026" s="328"/>
      <c r="C1026" s="591"/>
      <c r="E1026" s="592"/>
      <c r="F1026" s="593"/>
    </row>
    <row r="1027" spans="1:6" ht="30">
      <c r="A1027" s="222">
        <f>MAX($A$4:A1026)+0.01</f>
        <v>3.3599999999999923</v>
      </c>
      <c r="B1027" s="328" t="s">
        <v>2465</v>
      </c>
      <c r="C1027" s="33" t="s">
        <v>301</v>
      </c>
      <c r="D1027" s="65">
        <v>12</v>
      </c>
      <c r="E1027" s="34"/>
      <c r="F1027" s="34">
        <f>D1027*E1027</f>
        <v>0</v>
      </c>
    </row>
    <row r="1028" spans="1:6">
      <c r="A1028" s="527"/>
      <c r="B1028" s="594"/>
      <c r="C1028" s="595"/>
      <c r="E1028" s="592"/>
      <c r="F1028" s="593"/>
    </row>
    <row r="1029" spans="1:6" ht="30">
      <c r="A1029" s="222">
        <f>MAX($A$4:A1028)+0.01</f>
        <v>3.3699999999999921</v>
      </c>
      <c r="B1029" s="328" t="s">
        <v>2466</v>
      </c>
      <c r="C1029" s="33" t="s">
        <v>1309</v>
      </c>
      <c r="D1029" s="34">
        <v>0.05</v>
      </c>
      <c r="E1029" s="34"/>
      <c r="F1029" s="34">
        <f>SUM(F741:F1027)*D1029</f>
        <v>0</v>
      </c>
    </row>
    <row r="1031" spans="1:6">
      <c r="A1031" s="222"/>
      <c r="B1031" s="328"/>
      <c r="C1031" s="33"/>
      <c r="D1031" s="34"/>
      <c r="E1031" s="34"/>
      <c r="F1031" s="34"/>
    </row>
    <row r="1032" spans="1:6" ht="15.75" thickBot="1">
      <c r="A1032" s="596"/>
      <c r="B1032" s="597" t="s">
        <v>2467</v>
      </c>
      <c r="C1032" s="598"/>
      <c r="D1032" s="599"/>
      <c r="E1032" s="599"/>
      <c r="F1032" s="599">
        <f>SUM(F789:F1031)</f>
        <v>0</v>
      </c>
    </row>
    <row r="1033" spans="1:6" ht="15.75" thickTop="1">
      <c r="A1033" s="360"/>
      <c r="B1033" s="127"/>
    </row>
    <row r="1034" spans="1:6">
      <c r="A1034" s="600" t="s">
        <v>104</v>
      </c>
      <c r="B1034" s="131" t="s">
        <v>2468</v>
      </c>
      <c r="C1034" s="132" t="s">
        <v>90</v>
      </c>
      <c r="D1034" s="133" t="s">
        <v>91</v>
      </c>
      <c r="E1034" s="133" t="s">
        <v>92</v>
      </c>
      <c r="F1034" s="133" t="s">
        <v>93</v>
      </c>
    </row>
    <row r="1036" spans="1:6" ht="30">
      <c r="A1036" s="139">
        <v>4.01</v>
      </c>
      <c r="B1036" s="127" t="s">
        <v>2469</v>
      </c>
      <c r="C1036" s="38" t="s">
        <v>1309</v>
      </c>
      <c r="D1036" s="65">
        <v>1</v>
      </c>
      <c r="F1036" s="65">
        <f>+E1036*D1036</f>
        <v>0</v>
      </c>
    </row>
    <row r="1037" spans="1:6">
      <c r="A1037" s="219"/>
      <c r="B1037" s="127"/>
      <c r="D1037" s="151"/>
      <c r="E1037" s="601"/>
      <c r="F1037" s="153"/>
    </row>
    <row r="1038" spans="1:6" ht="30">
      <c r="A1038" s="139">
        <f>MAX($A$1031:A1037)+0.01</f>
        <v>4.0199999999999996</v>
      </c>
      <c r="B1038" s="127" t="s">
        <v>2470</v>
      </c>
      <c r="C1038" s="38" t="s">
        <v>1309</v>
      </c>
      <c r="D1038" s="65">
        <v>1</v>
      </c>
      <c r="F1038" s="65">
        <f>+E1038*D1038</f>
        <v>0</v>
      </c>
    </row>
    <row r="1040" spans="1:6" ht="15.75" thickBot="1">
      <c r="A1040" s="145"/>
      <c r="B1040" s="146" t="s">
        <v>2471</v>
      </c>
      <c r="C1040" s="147"/>
      <c r="D1040" s="148"/>
      <c r="E1040" s="148"/>
      <c r="F1040" s="148">
        <f>SUM(F1036:F1039)</f>
        <v>0</v>
      </c>
    </row>
    <row r="1041" ht="15.75" thickTop="1"/>
  </sheetData>
  <mergeCells count="4">
    <mergeCell ref="A6:B6"/>
    <mergeCell ref="C8:D8"/>
    <mergeCell ref="C9:D9"/>
    <mergeCell ref="C12:D1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C3CA-A880-4090-8F76-51786FFAC571}">
  <dimension ref="A2:G311"/>
  <sheetViews>
    <sheetView view="pageBreakPreview" zoomScaleNormal="100" zoomScaleSheetLayoutView="100" workbookViewId="0">
      <selection activeCell="I292" sqref="I292"/>
    </sheetView>
  </sheetViews>
  <sheetFormatPr defaultRowHeight="15"/>
  <cols>
    <col min="1" max="1" width="5.28515625" style="19" customWidth="1"/>
    <col min="2" max="2" width="49.85546875" style="72" customWidth="1"/>
    <col min="3" max="3" width="4" style="72" customWidth="1"/>
    <col min="4" max="4" width="9.140625" style="4"/>
    <col min="5" max="5" width="7.7109375" style="5" customWidth="1"/>
    <col min="6" max="6" width="9.140625" style="72"/>
    <col min="7" max="7" width="0.5703125" style="72" customWidth="1"/>
    <col min="8" max="16384" width="9.140625" style="72"/>
  </cols>
  <sheetData>
    <row r="2" spans="1:6" s="4" customFormat="1" ht="15.75" thickBot="1">
      <c r="A2" s="52" t="s">
        <v>2472</v>
      </c>
      <c r="B2" s="53" t="s">
        <v>966</v>
      </c>
      <c r="C2" s="54"/>
      <c r="D2" s="54"/>
      <c r="E2" s="55"/>
      <c r="F2" s="54"/>
    </row>
    <row r="3" spans="1:6" s="4" customFormat="1">
      <c r="A3" s="19"/>
      <c r="E3" s="5"/>
    </row>
    <row r="4" spans="1:6" s="4" customFormat="1">
      <c r="A4" s="19"/>
      <c r="E4" s="5"/>
    </row>
    <row r="5" spans="1:6" s="4" customFormat="1">
      <c r="A5" s="56"/>
      <c r="B5" s="57" t="s">
        <v>967</v>
      </c>
      <c r="E5" s="5"/>
    </row>
    <row r="6" spans="1:6" s="4" customFormat="1">
      <c r="A6" s="19"/>
      <c r="E6" s="5"/>
    </row>
    <row r="7" spans="1:6" s="4" customFormat="1">
      <c r="A7" s="20" t="str">
        <f>(A26)</f>
        <v>1.</v>
      </c>
      <c r="B7" s="4" t="str">
        <f>(B26)</f>
        <v>ZEMELJSKA DELA</v>
      </c>
      <c r="D7" s="102">
        <f>(E79)</f>
        <v>0</v>
      </c>
      <c r="E7" s="102"/>
      <c r="F7" s="102"/>
    </row>
    <row r="8" spans="1:6" s="4" customFormat="1">
      <c r="A8" s="20" t="str">
        <f>(A82)</f>
        <v>2.</v>
      </c>
      <c r="B8" s="4" t="str">
        <f>(B82)</f>
        <v>BETONSKA DELA</v>
      </c>
      <c r="D8" s="102">
        <f>(E115)</f>
        <v>0</v>
      </c>
      <c r="E8" s="102"/>
      <c r="F8" s="102"/>
    </row>
    <row r="9" spans="1:6" s="4" customFormat="1">
      <c r="A9" s="20" t="str">
        <f>(A118)</f>
        <v>3.</v>
      </c>
      <c r="B9" s="4" t="str">
        <f>(B118)</f>
        <v>TESARSKA DELA</v>
      </c>
      <c r="D9" s="102">
        <f>(E142)</f>
        <v>0</v>
      </c>
      <c r="E9" s="102"/>
      <c r="F9" s="102"/>
    </row>
    <row r="10" spans="1:6" s="4" customFormat="1">
      <c r="A10" s="20" t="str">
        <f>(A145)</f>
        <v>4.</v>
      </c>
      <c r="B10" s="4" t="str">
        <f>(B145)</f>
        <v>KANALIZACIJA</v>
      </c>
      <c r="D10" s="102">
        <f>(E208)</f>
        <v>0</v>
      </c>
      <c r="E10" s="102"/>
      <c r="F10" s="102"/>
    </row>
    <row r="11" spans="1:6" s="4" customFormat="1">
      <c r="A11" s="20" t="str">
        <f>(A211)</f>
        <v>5.</v>
      </c>
      <c r="B11" s="4" t="str">
        <f>(B211)</f>
        <v>KLJUČAVNIČARSKA DELA</v>
      </c>
      <c r="D11" s="102">
        <f>(E243)</f>
        <v>0</v>
      </c>
      <c r="E11" s="102"/>
      <c r="F11" s="102"/>
    </row>
    <row r="12" spans="1:6" s="4" customFormat="1">
      <c r="A12" s="20" t="str">
        <f>(A246)</f>
        <v>6.</v>
      </c>
      <c r="B12" s="4" t="str">
        <f>(B246)</f>
        <v>ASFALTERSKA DELA IN TLAKOVANJE</v>
      </c>
      <c r="D12" s="102">
        <f>(E287)</f>
        <v>0</v>
      </c>
      <c r="E12" s="102"/>
      <c r="F12" s="102"/>
    </row>
    <row r="13" spans="1:6" s="4" customFormat="1">
      <c r="A13" s="20" t="str">
        <f>(A290)</f>
        <v>7.</v>
      </c>
      <c r="B13" s="4" t="str">
        <f>(B290)</f>
        <v>URBANA OPREMA</v>
      </c>
      <c r="D13" s="102">
        <f>(E309)</f>
        <v>0</v>
      </c>
      <c r="E13" s="102"/>
      <c r="F13" s="102"/>
    </row>
    <row r="14" spans="1:6" s="4" customFormat="1">
      <c r="A14" s="93"/>
      <c r="D14" s="74"/>
      <c r="E14" s="87"/>
      <c r="F14" s="74"/>
    </row>
    <row r="15" spans="1:6" s="4" customFormat="1" ht="15.75" thickBot="1">
      <c r="A15" s="58"/>
      <c r="B15" s="59" t="s">
        <v>5</v>
      </c>
      <c r="C15" s="59"/>
      <c r="D15" s="103">
        <f>SUM(D6:F14)</f>
        <v>0</v>
      </c>
      <c r="E15" s="103"/>
      <c r="F15" s="103"/>
    </row>
    <row r="16" spans="1:6" s="4" customFormat="1" ht="15.75" thickTop="1">
      <c r="A16" s="19"/>
      <c r="E16" s="5"/>
    </row>
    <row r="17" spans="1:6" s="4" customFormat="1">
      <c r="A17" s="19"/>
      <c r="E17" s="5"/>
    </row>
    <row r="18" spans="1:6" s="4" customFormat="1">
      <c r="A18" s="19"/>
      <c r="E18" s="5"/>
    </row>
    <row r="19" spans="1:6" s="4" customFormat="1" ht="60.75" customHeight="1">
      <c r="A19" s="19"/>
      <c r="B19" s="105" t="s">
        <v>85</v>
      </c>
      <c r="C19" s="105"/>
      <c r="D19" s="105"/>
      <c r="E19" s="105"/>
      <c r="F19" s="105"/>
    </row>
    <row r="20" spans="1:6" s="4" customFormat="1" ht="30.75" customHeight="1">
      <c r="A20" s="19"/>
      <c r="B20" s="105" t="s">
        <v>86</v>
      </c>
      <c r="C20" s="105"/>
      <c r="D20" s="105"/>
      <c r="E20" s="105"/>
      <c r="F20" s="105"/>
    </row>
    <row r="21" spans="1:6" s="7" customFormat="1" ht="30.75" customHeight="1">
      <c r="A21" s="19"/>
      <c r="B21" s="105" t="s">
        <v>87</v>
      </c>
      <c r="C21" s="105"/>
      <c r="D21" s="105"/>
      <c r="E21" s="105"/>
      <c r="F21" s="105"/>
    </row>
    <row r="22" spans="1:6" s="7" customFormat="1" ht="30.75" customHeight="1">
      <c r="A22" s="19"/>
      <c r="B22" s="105" t="s">
        <v>537</v>
      </c>
      <c r="C22" s="105"/>
      <c r="D22" s="105"/>
      <c r="E22" s="105"/>
      <c r="F22" s="105"/>
    </row>
    <row r="23" spans="1:6" s="4" customFormat="1">
      <c r="A23" s="19"/>
      <c r="E23" s="5"/>
    </row>
    <row r="24" spans="1:6" s="21" customFormat="1">
      <c r="A24" s="60"/>
      <c r="E24" s="24"/>
    </row>
    <row r="25" spans="1:6" s="4" customFormat="1">
      <c r="A25" s="19"/>
      <c r="E25" s="5"/>
    </row>
    <row r="26" spans="1:6" s="18" customFormat="1">
      <c r="A26" s="25" t="s">
        <v>88</v>
      </c>
      <c r="B26" s="26" t="s">
        <v>99</v>
      </c>
      <c r="C26" s="27" t="s">
        <v>90</v>
      </c>
      <c r="D26" s="27" t="s">
        <v>91</v>
      </c>
      <c r="E26" s="27" t="s">
        <v>92</v>
      </c>
      <c r="F26" s="27" t="s">
        <v>93</v>
      </c>
    </row>
    <row r="27" spans="1:6" s="20" customFormat="1"/>
    <row r="28" spans="1:6" s="20" customFormat="1" ht="106.5" customHeight="1">
      <c r="B28" s="105" t="s">
        <v>100</v>
      </c>
      <c r="C28" s="105"/>
      <c r="D28" s="105"/>
      <c r="E28" s="105"/>
      <c r="F28" s="105"/>
    </row>
    <row r="29" spans="1:6" s="20" customFormat="1" ht="136.5" customHeight="1">
      <c r="B29" s="105" t="s">
        <v>101</v>
      </c>
      <c r="C29" s="105"/>
      <c r="D29" s="105"/>
      <c r="E29" s="105"/>
      <c r="F29" s="105"/>
    </row>
    <row r="30" spans="1:6" s="20" customFormat="1" ht="135.75" customHeight="1">
      <c r="B30" s="105" t="s">
        <v>102</v>
      </c>
      <c r="C30" s="105"/>
      <c r="D30" s="105"/>
      <c r="E30" s="105"/>
      <c r="F30" s="105"/>
    </row>
    <row r="31" spans="1:6">
      <c r="A31" s="6"/>
    </row>
    <row r="32" spans="1:6" s="4" customFormat="1" ht="105">
      <c r="A32" s="8" t="s">
        <v>228</v>
      </c>
      <c r="B32" s="9" t="s">
        <v>568</v>
      </c>
      <c r="C32" s="10" t="s">
        <v>227</v>
      </c>
      <c r="D32" s="11">
        <v>1</v>
      </c>
      <c r="E32" s="12"/>
      <c r="F32" s="12">
        <f>(D32*E32)</f>
        <v>0</v>
      </c>
    </row>
    <row r="33" spans="1:6">
      <c r="A33" s="6"/>
    </row>
    <row r="34" spans="1:6" s="4" customFormat="1" ht="75">
      <c r="A34" s="8" t="s">
        <v>489</v>
      </c>
      <c r="B34" s="9" t="s">
        <v>569</v>
      </c>
      <c r="C34" s="10" t="s">
        <v>570</v>
      </c>
      <c r="D34" s="11">
        <v>1.5</v>
      </c>
      <c r="E34" s="12"/>
      <c r="F34" s="12">
        <f>(D34*E34)</f>
        <v>0</v>
      </c>
    </row>
    <row r="35" spans="1:6">
      <c r="A35" s="6"/>
    </row>
    <row r="36" spans="1:6" s="4" customFormat="1" ht="93" customHeight="1">
      <c r="A36" s="8" t="s">
        <v>480</v>
      </c>
      <c r="B36" s="9" t="s">
        <v>571</v>
      </c>
      <c r="C36" s="10" t="s">
        <v>246</v>
      </c>
      <c r="D36" s="11">
        <v>8</v>
      </c>
      <c r="E36" s="12"/>
      <c r="F36" s="12">
        <f>(D36*E36)</f>
        <v>0</v>
      </c>
    </row>
    <row r="37" spans="1:6" s="4" customFormat="1">
      <c r="A37" s="6"/>
      <c r="E37" s="5"/>
    </row>
    <row r="38" spans="1:6" s="4" customFormat="1" ht="93" customHeight="1">
      <c r="A38" s="8" t="s">
        <v>260</v>
      </c>
      <c r="B38" s="9" t="s">
        <v>572</v>
      </c>
      <c r="C38" s="10" t="s">
        <v>246</v>
      </c>
      <c r="D38" s="11">
        <v>6</v>
      </c>
      <c r="E38" s="12"/>
      <c r="F38" s="12">
        <f>(D38*E38)</f>
        <v>0</v>
      </c>
    </row>
    <row r="39" spans="1:6">
      <c r="A39" s="6"/>
    </row>
    <row r="40" spans="1:6" s="4" customFormat="1" ht="106.5" customHeight="1">
      <c r="A40" s="6" t="s">
        <v>263</v>
      </c>
      <c r="B40" s="17" t="s">
        <v>1052</v>
      </c>
      <c r="E40" s="5"/>
    </row>
    <row r="41" spans="1:6" s="4" customFormat="1">
      <c r="A41" s="8" t="s">
        <v>1041</v>
      </c>
      <c r="B41" s="14" t="s">
        <v>1046</v>
      </c>
      <c r="C41" s="10" t="s">
        <v>249</v>
      </c>
      <c r="D41" s="11">
        <v>237.64</v>
      </c>
      <c r="E41" s="12"/>
      <c r="F41" s="12">
        <f>(D41*E41)</f>
        <v>0</v>
      </c>
    </row>
    <row r="42" spans="1:6" s="4" customFormat="1">
      <c r="A42" s="8" t="s">
        <v>1041</v>
      </c>
      <c r="B42" s="14" t="s">
        <v>247</v>
      </c>
      <c r="C42" s="10" t="s">
        <v>249</v>
      </c>
      <c r="D42" s="11">
        <v>469.5</v>
      </c>
      <c r="E42" s="12"/>
      <c r="F42" s="12">
        <f>(D42*E42)</f>
        <v>0</v>
      </c>
    </row>
    <row r="43" spans="1:6" s="4" customFormat="1">
      <c r="A43" s="6"/>
      <c r="D43" s="94"/>
      <c r="E43" s="5"/>
    </row>
    <row r="44" spans="1:6" s="4" customFormat="1" ht="75">
      <c r="A44" s="6" t="s">
        <v>481</v>
      </c>
      <c r="B44" s="17" t="s">
        <v>1045</v>
      </c>
      <c r="E44" s="5"/>
    </row>
    <row r="45" spans="1:6" s="4" customFormat="1">
      <c r="A45" s="8" t="s">
        <v>1042</v>
      </c>
      <c r="B45" s="14" t="s">
        <v>248</v>
      </c>
      <c r="C45" s="10" t="s">
        <v>249</v>
      </c>
      <c r="D45" s="11">
        <v>85</v>
      </c>
      <c r="E45" s="12"/>
      <c r="F45" s="12">
        <f>(D45*E45)</f>
        <v>0</v>
      </c>
    </row>
    <row r="46" spans="1:6">
      <c r="A46" s="6"/>
      <c r="D46" s="94"/>
    </row>
    <row r="47" spans="1:6" s="4" customFormat="1" ht="76.5" customHeight="1">
      <c r="A47" s="8" t="s">
        <v>479</v>
      </c>
      <c r="B47" s="9" t="s">
        <v>573</v>
      </c>
      <c r="C47" s="10" t="s">
        <v>574</v>
      </c>
      <c r="D47" s="11">
        <v>861.23</v>
      </c>
      <c r="E47" s="12"/>
      <c r="F47" s="12">
        <f>(D47*E47)</f>
        <v>0</v>
      </c>
    </row>
    <row r="48" spans="1:6" s="4" customFormat="1">
      <c r="A48" s="6"/>
      <c r="E48" s="5"/>
    </row>
    <row r="49" spans="1:6" s="4" customFormat="1" ht="62.25" customHeight="1">
      <c r="A49" s="8" t="s">
        <v>490</v>
      </c>
      <c r="B49" s="9" t="s">
        <v>694</v>
      </c>
      <c r="C49" s="10" t="s">
        <v>570</v>
      </c>
      <c r="D49" s="11">
        <v>8</v>
      </c>
      <c r="E49" s="12"/>
      <c r="F49" s="12">
        <f>(D49*E49)</f>
        <v>0</v>
      </c>
    </row>
    <row r="50" spans="1:6" s="4" customFormat="1">
      <c r="A50" s="6"/>
      <c r="E50" s="5"/>
    </row>
    <row r="51" spans="1:6" s="4" customFormat="1" ht="105">
      <c r="A51" s="6" t="s">
        <v>491</v>
      </c>
      <c r="B51" s="17" t="s">
        <v>575</v>
      </c>
      <c r="E51" s="5"/>
    </row>
    <row r="52" spans="1:6" s="4" customFormat="1" ht="105">
      <c r="A52" s="8"/>
      <c r="B52" s="14" t="s">
        <v>250</v>
      </c>
      <c r="C52" s="10" t="s">
        <v>574</v>
      </c>
      <c r="D52" s="11">
        <v>851.23</v>
      </c>
      <c r="E52" s="12"/>
      <c r="F52" s="12">
        <f>(D52*E52)</f>
        <v>0</v>
      </c>
    </row>
    <row r="53" spans="1:6">
      <c r="A53" s="6"/>
    </row>
    <row r="54" spans="1:6" s="3" customFormat="1" ht="77.25" customHeight="1">
      <c r="A54" s="36" t="s">
        <v>511</v>
      </c>
      <c r="B54" s="32" t="s">
        <v>1050</v>
      </c>
      <c r="D54" s="18"/>
    </row>
    <row r="55" spans="1:6" s="3" customFormat="1" ht="60">
      <c r="A55" s="13"/>
      <c r="B55" s="37" t="s">
        <v>698</v>
      </c>
      <c r="C55" s="15" t="s">
        <v>696</v>
      </c>
      <c r="D55" s="11">
        <v>60.1</v>
      </c>
      <c r="E55" s="22"/>
      <c r="F55" s="22">
        <f>(D55*E55)</f>
        <v>0</v>
      </c>
    </row>
    <row r="56" spans="1:6">
      <c r="A56" s="6"/>
    </row>
    <row r="57" spans="1:6" s="3" customFormat="1">
      <c r="A57" s="36"/>
      <c r="D57" s="18"/>
    </row>
    <row r="58" spans="1:6" s="3" customFormat="1" ht="106.5" customHeight="1">
      <c r="A58" s="36" t="s">
        <v>512</v>
      </c>
      <c r="B58" s="42" t="s">
        <v>1051</v>
      </c>
      <c r="D58" s="18"/>
    </row>
    <row r="59" spans="1:6" s="3" customFormat="1" ht="32.25" customHeight="1">
      <c r="A59" s="13"/>
      <c r="B59" s="37" t="s">
        <v>269</v>
      </c>
      <c r="C59" s="15" t="s">
        <v>696</v>
      </c>
      <c r="D59" s="11">
        <v>96.67</v>
      </c>
      <c r="E59" s="22"/>
      <c r="F59" s="22">
        <f>(D59*E59)</f>
        <v>0</v>
      </c>
    </row>
    <row r="60" spans="1:6">
      <c r="A60" s="6"/>
    </row>
    <row r="61" spans="1:6" s="3" customFormat="1" ht="105">
      <c r="A61" s="36" t="s">
        <v>1043</v>
      </c>
      <c r="B61" s="42" t="s">
        <v>1053</v>
      </c>
      <c r="D61" s="18"/>
    </row>
    <row r="62" spans="1:6" s="3" customFormat="1" ht="75">
      <c r="A62" s="13"/>
      <c r="B62" s="37" t="s">
        <v>1054</v>
      </c>
      <c r="C62" s="15" t="s">
        <v>696</v>
      </c>
      <c r="D62" s="11">
        <v>175.09</v>
      </c>
      <c r="E62" s="22"/>
      <c r="F62" s="22">
        <f>(D62*E62)</f>
        <v>0</v>
      </c>
    </row>
    <row r="63" spans="1:6" s="3" customFormat="1">
      <c r="A63" s="36"/>
      <c r="D63" s="18"/>
    </row>
    <row r="64" spans="1:6" s="3" customFormat="1" ht="180">
      <c r="A64" s="13" t="s">
        <v>1044</v>
      </c>
      <c r="B64" s="14" t="s">
        <v>1055</v>
      </c>
      <c r="C64" s="15" t="s">
        <v>696</v>
      </c>
      <c r="D64" s="11">
        <v>276.79000000000002</v>
      </c>
      <c r="E64" s="22"/>
      <c r="F64" s="22">
        <f>(D64*E64)</f>
        <v>0</v>
      </c>
    </row>
    <row r="65" spans="1:6" s="3" customFormat="1">
      <c r="A65" s="36"/>
      <c r="D65" s="18"/>
    </row>
    <row r="66" spans="1:6" s="3" customFormat="1" ht="138" customHeight="1">
      <c r="A66" s="13" t="s">
        <v>1069</v>
      </c>
      <c r="B66" s="14" t="s">
        <v>1058</v>
      </c>
      <c r="C66" s="15" t="s">
        <v>696</v>
      </c>
      <c r="D66" s="11">
        <v>30</v>
      </c>
      <c r="E66" s="22"/>
      <c r="F66" s="22">
        <f>(D66*E66)</f>
        <v>0</v>
      </c>
    </row>
    <row r="67" spans="1:6" s="3" customFormat="1">
      <c r="A67" s="36"/>
      <c r="D67" s="18"/>
    </row>
    <row r="68" spans="1:6" s="3" customFormat="1" ht="90">
      <c r="A68" s="13" t="s">
        <v>562</v>
      </c>
      <c r="B68" s="14" t="s">
        <v>1059</v>
      </c>
      <c r="C68" s="15" t="s">
        <v>696</v>
      </c>
      <c r="D68" s="11">
        <v>97.6</v>
      </c>
      <c r="E68" s="22"/>
      <c r="F68" s="22">
        <f>(D68*E68)</f>
        <v>0</v>
      </c>
    </row>
    <row r="69" spans="1:6" s="3" customFormat="1">
      <c r="A69" s="36"/>
      <c r="D69" s="18"/>
    </row>
    <row r="70" spans="1:6" s="3" customFormat="1" ht="75.75" customHeight="1">
      <c r="A70" s="36" t="s">
        <v>1070</v>
      </c>
      <c r="B70" s="17" t="s">
        <v>1060</v>
      </c>
      <c r="D70" s="18"/>
    </row>
    <row r="71" spans="1:6" s="3" customFormat="1" ht="15" customHeight="1">
      <c r="A71" s="13"/>
      <c r="B71" s="14" t="s">
        <v>241</v>
      </c>
      <c r="C71" s="10" t="s">
        <v>574</v>
      </c>
      <c r="D71" s="11">
        <v>390.38</v>
      </c>
      <c r="E71" s="22"/>
      <c r="F71" s="22">
        <f>(D71*E71)</f>
        <v>0</v>
      </c>
    </row>
    <row r="72" spans="1:6" s="3" customFormat="1">
      <c r="A72" s="36"/>
      <c r="D72" s="18"/>
    </row>
    <row r="73" spans="1:6" s="3" customFormat="1" ht="90">
      <c r="A73" s="36" t="s">
        <v>563</v>
      </c>
      <c r="B73" s="17" t="s">
        <v>1063</v>
      </c>
      <c r="D73" s="18"/>
    </row>
    <row r="74" spans="1:6" s="3" customFormat="1" ht="45.75" customHeight="1">
      <c r="A74" s="36"/>
      <c r="B74" s="17" t="s">
        <v>1061</v>
      </c>
      <c r="D74" s="18"/>
    </row>
    <row r="75" spans="1:6" s="3" customFormat="1" ht="30.75" customHeight="1">
      <c r="A75" s="36"/>
      <c r="B75" s="17" t="s">
        <v>1062</v>
      </c>
      <c r="D75" s="18"/>
    </row>
    <row r="76" spans="1:6" s="3" customFormat="1" ht="15" customHeight="1">
      <c r="A76" s="13" t="s">
        <v>1232</v>
      </c>
      <c r="B76" s="14" t="s">
        <v>1064</v>
      </c>
      <c r="C76" s="10" t="s">
        <v>246</v>
      </c>
      <c r="D76" s="11">
        <v>3</v>
      </c>
      <c r="E76" s="22"/>
      <c r="F76" s="22">
        <f>(D76*E76)</f>
        <v>0</v>
      </c>
    </row>
    <row r="77" spans="1:6" s="3" customFormat="1" ht="30">
      <c r="A77" s="13" t="s">
        <v>1233</v>
      </c>
      <c r="B77" s="14" t="s">
        <v>1065</v>
      </c>
      <c r="C77" s="10" t="s">
        <v>246</v>
      </c>
      <c r="D77" s="11">
        <v>2</v>
      </c>
      <c r="E77" s="22"/>
      <c r="F77" s="22">
        <f>(D77*E77)</f>
        <v>0</v>
      </c>
    </row>
    <row r="78" spans="1:6" s="3" customFormat="1">
      <c r="A78" s="36"/>
      <c r="D78" s="18"/>
    </row>
    <row r="79" spans="1:6" s="20" customFormat="1" ht="15.75" thickBot="1">
      <c r="A79" s="47"/>
      <c r="B79" s="48" t="s">
        <v>103</v>
      </c>
      <c r="C79" s="47"/>
      <c r="D79" s="47"/>
      <c r="E79" s="107">
        <f>SUM(F31:F78)</f>
        <v>0</v>
      </c>
      <c r="F79" s="107"/>
    </row>
    <row r="80" spans="1:6" s="20" customFormat="1" ht="15.75" thickTop="1"/>
    <row r="81" spans="1:7" s="20" customFormat="1"/>
    <row r="82" spans="1:7" s="20" customFormat="1">
      <c r="A82" s="25" t="s">
        <v>492</v>
      </c>
      <c r="B82" s="25" t="s">
        <v>105</v>
      </c>
      <c r="C82" s="27" t="s">
        <v>90</v>
      </c>
      <c r="D82" s="27" t="s">
        <v>91</v>
      </c>
      <c r="E82" s="27" t="s">
        <v>92</v>
      </c>
      <c r="F82" s="27" t="s">
        <v>93</v>
      </c>
    </row>
    <row r="83" spans="1:7" s="20" customFormat="1"/>
    <row r="84" spans="1:7" s="20" customFormat="1" ht="136.5" customHeight="1">
      <c r="B84" s="105" t="s">
        <v>106</v>
      </c>
      <c r="C84" s="105"/>
      <c r="D84" s="105"/>
      <c r="E84" s="105"/>
      <c r="F84" s="105"/>
    </row>
    <row r="85" spans="1:7" s="20" customFormat="1" ht="150" customHeight="1">
      <c r="B85" s="105" t="s">
        <v>107</v>
      </c>
      <c r="C85" s="105"/>
      <c r="D85" s="105"/>
      <c r="E85" s="105"/>
      <c r="F85" s="105"/>
    </row>
    <row r="86" spans="1:7" s="20" customFormat="1">
      <c r="B86" s="105" t="s">
        <v>108</v>
      </c>
      <c r="C86" s="105"/>
      <c r="D86" s="105"/>
      <c r="E86" s="105"/>
      <c r="F86" s="105"/>
    </row>
    <row r="87" spans="1:7" s="20" customFormat="1" ht="45.75" customHeight="1">
      <c r="B87" s="105" t="s">
        <v>109</v>
      </c>
      <c r="C87" s="105"/>
      <c r="D87" s="105"/>
      <c r="E87" s="105"/>
      <c r="F87" s="105"/>
    </row>
    <row r="88" spans="1:7" s="20" customFormat="1" ht="47.25" customHeight="1">
      <c r="B88" s="105" t="s">
        <v>110</v>
      </c>
      <c r="C88" s="105"/>
      <c r="D88" s="105"/>
      <c r="E88" s="105"/>
      <c r="F88" s="105"/>
    </row>
    <row r="89" spans="1:7" s="20" customFormat="1">
      <c r="B89" s="105" t="s">
        <v>111</v>
      </c>
      <c r="C89" s="105"/>
      <c r="D89" s="105"/>
      <c r="E89" s="105"/>
      <c r="F89" s="105"/>
    </row>
    <row r="90" spans="1:7" s="4" customFormat="1">
      <c r="A90" s="6"/>
      <c r="E90" s="5"/>
    </row>
    <row r="91" spans="1:7" s="4" customFormat="1">
      <c r="A91" s="6"/>
      <c r="B91" s="7" t="s">
        <v>251</v>
      </c>
      <c r="E91" s="5"/>
    </row>
    <row r="92" spans="1:7">
      <c r="A92" s="6"/>
      <c r="B92" s="4"/>
      <c r="C92" s="4"/>
      <c r="F92" s="4"/>
      <c r="G92" s="4"/>
    </row>
    <row r="93" spans="1:7" s="4" customFormat="1" ht="92.25" customHeight="1">
      <c r="A93" s="8" t="s">
        <v>339</v>
      </c>
      <c r="B93" s="9" t="s">
        <v>968</v>
      </c>
      <c r="C93" s="10" t="s">
        <v>570</v>
      </c>
      <c r="D93" s="11">
        <v>13.66</v>
      </c>
      <c r="E93" s="12"/>
      <c r="F93" s="12">
        <f>(D93*E93)</f>
        <v>0</v>
      </c>
    </row>
    <row r="94" spans="1:7">
      <c r="A94" s="6"/>
    </row>
    <row r="95" spans="1:7" s="4" customFormat="1">
      <c r="A95" s="6"/>
      <c r="B95" s="7" t="s">
        <v>252</v>
      </c>
      <c r="E95" s="5"/>
    </row>
    <row r="96" spans="1:7" s="4" customFormat="1">
      <c r="A96" s="6"/>
      <c r="E96" s="5"/>
    </row>
    <row r="97" spans="1:6" s="4" customFormat="1" ht="90.75" customHeight="1">
      <c r="A97" s="8" t="s">
        <v>493</v>
      </c>
      <c r="B97" s="9" t="s">
        <v>969</v>
      </c>
      <c r="C97" s="10" t="s">
        <v>570</v>
      </c>
      <c r="D97" s="11">
        <v>35.44</v>
      </c>
      <c r="E97" s="12"/>
      <c r="F97" s="12">
        <f>(D97*E97)</f>
        <v>0</v>
      </c>
    </row>
    <row r="98" spans="1:6" s="4" customFormat="1">
      <c r="A98" s="6"/>
      <c r="E98" s="5"/>
    </row>
    <row r="99" spans="1:6" s="4" customFormat="1">
      <c r="A99" s="6"/>
      <c r="B99" s="7" t="s">
        <v>253</v>
      </c>
      <c r="E99" s="5"/>
    </row>
    <row r="100" spans="1:6" s="4" customFormat="1">
      <c r="A100" s="6"/>
      <c r="E100" s="5"/>
    </row>
    <row r="101" spans="1:6" s="4" customFormat="1" ht="105">
      <c r="A101" s="8" t="s">
        <v>353</v>
      </c>
      <c r="B101" s="9" t="s">
        <v>991</v>
      </c>
      <c r="C101" s="10" t="s">
        <v>570</v>
      </c>
      <c r="D101" s="11">
        <v>59.75</v>
      </c>
      <c r="E101" s="12"/>
      <c r="F101" s="12">
        <f>(D101*E101)</f>
        <v>0</v>
      </c>
    </row>
    <row r="102" spans="1:6" s="4" customFormat="1">
      <c r="A102" s="6"/>
      <c r="E102" s="5"/>
    </row>
    <row r="103" spans="1:6" s="4" customFormat="1">
      <c r="A103" s="6"/>
      <c r="B103" s="7" t="s">
        <v>970</v>
      </c>
      <c r="E103" s="5"/>
    </row>
    <row r="104" spans="1:6" s="4" customFormat="1">
      <c r="A104" s="6"/>
      <c r="E104" s="5"/>
    </row>
    <row r="105" spans="1:6" s="4" customFormat="1" ht="90">
      <c r="A105" s="8" t="s">
        <v>494</v>
      </c>
      <c r="B105" s="9" t="s">
        <v>971</v>
      </c>
      <c r="C105" s="10" t="s">
        <v>570</v>
      </c>
      <c r="D105" s="11">
        <v>11.69</v>
      </c>
      <c r="E105" s="12"/>
      <c r="F105" s="12">
        <f>(D105*E105)</f>
        <v>0</v>
      </c>
    </row>
    <row r="106" spans="1:6" s="4" customFormat="1">
      <c r="A106" s="6"/>
      <c r="E106" s="5"/>
    </row>
    <row r="107" spans="1:6" s="4" customFormat="1" ht="135">
      <c r="A107" s="8" t="s">
        <v>1201</v>
      </c>
      <c r="B107" s="9" t="s">
        <v>993</v>
      </c>
      <c r="C107" s="10" t="s">
        <v>570</v>
      </c>
      <c r="D107" s="11">
        <v>2.87</v>
      </c>
      <c r="E107" s="12"/>
      <c r="F107" s="12">
        <f>(D107*E107)</f>
        <v>0</v>
      </c>
    </row>
    <row r="108" spans="1:6" s="4" customFormat="1">
      <c r="A108" s="6"/>
      <c r="E108" s="5"/>
    </row>
    <row r="109" spans="1:6" s="4" customFormat="1">
      <c r="A109" s="6"/>
      <c r="B109" s="7" t="s">
        <v>258</v>
      </c>
      <c r="E109" s="5"/>
    </row>
    <row r="110" spans="1:6" s="4" customFormat="1">
      <c r="A110" s="6"/>
      <c r="E110" s="5"/>
    </row>
    <row r="111" spans="1:6" s="4" customFormat="1" ht="45">
      <c r="A111" s="6" t="s">
        <v>495</v>
      </c>
      <c r="B111" s="17" t="s">
        <v>579</v>
      </c>
      <c r="E111" s="5"/>
    </row>
    <row r="112" spans="1:6" s="4" customFormat="1">
      <c r="A112" s="8" t="s">
        <v>1234</v>
      </c>
      <c r="B112" s="14" t="s">
        <v>542</v>
      </c>
      <c r="C112" s="10" t="s">
        <v>259</v>
      </c>
      <c r="D112" s="11">
        <v>8889.75</v>
      </c>
      <c r="E112" s="12"/>
      <c r="F112" s="12">
        <f>(D112*E112)</f>
        <v>0</v>
      </c>
    </row>
    <row r="113" spans="1:6" s="4" customFormat="1">
      <c r="A113" s="8" t="s">
        <v>1235</v>
      </c>
      <c r="B113" s="14" t="s">
        <v>543</v>
      </c>
      <c r="C113" s="10" t="s">
        <v>259</v>
      </c>
      <c r="D113" s="11">
        <v>5926.5</v>
      </c>
      <c r="E113" s="12"/>
      <c r="F113" s="12">
        <f>(D113*E113)</f>
        <v>0</v>
      </c>
    </row>
    <row r="114" spans="1:6" s="4" customFormat="1">
      <c r="A114" s="6"/>
      <c r="D114" s="94"/>
      <c r="E114" s="5"/>
    </row>
    <row r="115" spans="1:6" s="20" customFormat="1" ht="15.75" thickBot="1">
      <c r="A115" s="47"/>
      <c r="B115" s="48" t="s">
        <v>112</v>
      </c>
      <c r="C115" s="47"/>
      <c r="D115" s="47"/>
      <c r="E115" s="107">
        <f>SUM(F83:F114)</f>
        <v>0</v>
      </c>
      <c r="F115" s="107"/>
    </row>
    <row r="116" spans="1:6" s="20" customFormat="1" ht="15.75" thickTop="1"/>
    <row r="117" spans="1:6" s="20" customFormat="1"/>
    <row r="118" spans="1:6" s="20" customFormat="1">
      <c r="A118" s="25" t="s">
        <v>98</v>
      </c>
      <c r="B118" s="25" t="s">
        <v>114</v>
      </c>
      <c r="C118" s="27" t="s">
        <v>90</v>
      </c>
      <c r="D118" s="27" t="s">
        <v>91</v>
      </c>
      <c r="E118" s="27" t="s">
        <v>92</v>
      </c>
      <c r="F118" s="27" t="s">
        <v>93</v>
      </c>
    </row>
    <row r="119" spans="1:6" s="20" customFormat="1"/>
    <row r="120" spans="1:6" s="20" customFormat="1" ht="106.5" customHeight="1">
      <c r="B120" s="105" t="s">
        <v>115</v>
      </c>
      <c r="C120" s="105"/>
      <c r="D120" s="105"/>
      <c r="E120" s="105"/>
      <c r="F120" s="105"/>
    </row>
    <row r="121" spans="1:6" s="20" customFormat="1" ht="90.75" customHeight="1">
      <c r="B121" s="105" t="s">
        <v>116</v>
      </c>
      <c r="C121" s="105"/>
      <c r="D121" s="105"/>
      <c r="E121" s="105"/>
      <c r="F121" s="105"/>
    </row>
    <row r="122" spans="1:6" s="20" customFormat="1" ht="77.25" customHeight="1">
      <c r="B122" s="105" t="s">
        <v>117</v>
      </c>
      <c r="C122" s="105"/>
      <c r="D122" s="105"/>
      <c r="E122" s="105"/>
      <c r="F122" s="105"/>
    </row>
    <row r="123" spans="1:6" s="20" customFormat="1" ht="92.25" customHeight="1">
      <c r="B123" s="105" t="s">
        <v>118</v>
      </c>
      <c r="C123" s="105"/>
      <c r="D123" s="105"/>
      <c r="E123" s="105"/>
      <c r="F123" s="105"/>
    </row>
    <row r="124" spans="1:6" s="20" customFormat="1" ht="62.25" customHeight="1">
      <c r="B124" s="105" t="s">
        <v>119</v>
      </c>
      <c r="C124" s="105"/>
      <c r="D124" s="105"/>
      <c r="E124" s="105"/>
      <c r="F124" s="105"/>
    </row>
    <row r="125" spans="1:6" s="4" customFormat="1">
      <c r="A125" s="6"/>
      <c r="E125" s="5"/>
    </row>
    <row r="126" spans="1:6" s="4" customFormat="1">
      <c r="A126" s="6"/>
      <c r="B126" s="7" t="s">
        <v>252</v>
      </c>
      <c r="E126" s="5"/>
    </row>
    <row r="127" spans="1:6" s="4" customFormat="1">
      <c r="A127" s="6"/>
      <c r="E127" s="5"/>
    </row>
    <row r="128" spans="1:6" s="4" customFormat="1" ht="60">
      <c r="A128" s="8" t="s">
        <v>367</v>
      </c>
      <c r="B128" s="9" t="s">
        <v>972</v>
      </c>
      <c r="C128" s="10" t="s">
        <v>574</v>
      </c>
      <c r="D128" s="11">
        <v>58.3</v>
      </c>
      <c r="E128" s="12"/>
      <c r="F128" s="12">
        <f>(D128*E128)</f>
        <v>0</v>
      </c>
    </row>
    <row r="129" spans="1:6" s="4" customFormat="1">
      <c r="A129" s="6"/>
      <c r="E129" s="5"/>
    </row>
    <row r="130" spans="1:6" s="4" customFormat="1">
      <c r="A130" s="6"/>
      <c r="B130" s="7" t="s">
        <v>253</v>
      </c>
      <c r="E130" s="5"/>
    </row>
    <row r="131" spans="1:6" s="4" customFormat="1">
      <c r="A131" s="6"/>
      <c r="E131" s="5"/>
    </row>
    <row r="132" spans="1:6" s="4" customFormat="1" ht="60">
      <c r="A132" s="8" t="s">
        <v>496</v>
      </c>
      <c r="B132" s="9" t="s">
        <v>973</v>
      </c>
      <c r="C132" s="10" t="s">
        <v>574</v>
      </c>
      <c r="D132" s="11">
        <v>398.35</v>
      </c>
      <c r="E132" s="12"/>
      <c r="F132" s="12">
        <f>(D132*E132)</f>
        <v>0</v>
      </c>
    </row>
    <row r="133" spans="1:6" s="4" customFormat="1">
      <c r="A133" s="6"/>
      <c r="E133" s="5"/>
    </row>
    <row r="134" spans="1:6" s="4" customFormat="1">
      <c r="A134" s="6"/>
      <c r="B134" s="7" t="s">
        <v>970</v>
      </c>
      <c r="E134" s="5"/>
    </row>
    <row r="135" spans="1:6" s="4" customFormat="1">
      <c r="A135" s="6"/>
      <c r="E135" s="5"/>
    </row>
    <row r="136" spans="1:6" s="4" customFormat="1" ht="60">
      <c r="A136" s="8" t="s">
        <v>497</v>
      </c>
      <c r="B136" s="9" t="s">
        <v>974</v>
      </c>
      <c r="C136" s="10" t="s">
        <v>574</v>
      </c>
      <c r="D136" s="11">
        <v>12.57</v>
      </c>
      <c r="E136" s="12"/>
      <c r="F136" s="12">
        <f>(D136*E136)</f>
        <v>0</v>
      </c>
    </row>
    <row r="137" spans="1:6" s="4" customFormat="1">
      <c r="A137" s="6"/>
      <c r="E137" s="5"/>
    </row>
    <row r="138" spans="1:6" s="4" customFormat="1" ht="60">
      <c r="A138" s="8" t="s">
        <v>498</v>
      </c>
      <c r="B138" s="9" t="s">
        <v>994</v>
      </c>
      <c r="C138" s="10" t="s">
        <v>574</v>
      </c>
      <c r="D138" s="11">
        <v>4.18</v>
      </c>
      <c r="E138" s="12"/>
      <c r="F138" s="12">
        <f>(D138*E138)</f>
        <v>0</v>
      </c>
    </row>
    <row r="139" spans="1:6" s="4" customFormat="1">
      <c r="A139" s="6"/>
      <c r="E139" s="5"/>
    </row>
    <row r="140" spans="1:6" s="18" customFormat="1" ht="63" customHeight="1">
      <c r="A140" s="49" t="s">
        <v>376</v>
      </c>
      <c r="B140" s="14" t="s">
        <v>588</v>
      </c>
      <c r="C140" s="10" t="s">
        <v>282</v>
      </c>
      <c r="D140" s="11">
        <v>4.5</v>
      </c>
      <c r="E140" s="12"/>
      <c r="F140" s="12">
        <f>(D140*E140)</f>
        <v>0</v>
      </c>
    </row>
    <row r="141" spans="1:6" s="4" customFormat="1">
      <c r="A141" s="6"/>
      <c r="E141" s="5"/>
    </row>
    <row r="142" spans="1:6" s="20" customFormat="1" ht="15.75" thickBot="1">
      <c r="A142" s="47"/>
      <c r="B142" s="48" t="s">
        <v>120</v>
      </c>
      <c r="C142" s="47"/>
      <c r="D142" s="47"/>
      <c r="E142" s="107">
        <f>SUM(F125:F141)</f>
        <v>0</v>
      </c>
      <c r="F142" s="107"/>
    </row>
    <row r="143" spans="1:6" s="20" customFormat="1" ht="15.75" thickTop="1"/>
    <row r="144" spans="1:6" s="20" customFormat="1"/>
    <row r="145" spans="1:6" s="18" customFormat="1">
      <c r="A145" s="25" t="s">
        <v>104</v>
      </c>
      <c r="B145" s="26" t="s">
        <v>128</v>
      </c>
      <c r="C145" s="27" t="s">
        <v>90</v>
      </c>
      <c r="D145" s="27" t="s">
        <v>91</v>
      </c>
      <c r="E145" s="27" t="s">
        <v>92</v>
      </c>
      <c r="F145" s="27" t="s">
        <v>93</v>
      </c>
    </row>
    <row r="146" spans="1:6" s="4" customFormat="1">
      <c r="A146" s="19"/>
      <c r="E146" s="5"/>
    </row>
    <row r="147" spans="1:6" s="20" customFormat="1" ht="106.5" customHeight="1">
      <c r="B147" s="105" t="s">
        <v>129</v>
      </c>
      <c r="C147" s="105"/>
      <c r="D147" s="105"/>
      <c r="E147" s="105"/>
      <c r="F147" s="105"/>
    </row>
    <row r="148" spans="1:6" s="20" customFormat="1" ht="105.75" customHeight="1">
      <c r="B148" s="105" t="s">
        <v>130</v>
      </c>
      <c r="C148" s="105"/>
      <c r="D148" s="105"/>
      <c r="E148" s="105"/>
      <c r="F148" s="105"/>
    </row>
    <row r="149" spans="1:6" s="20" customFormat="1" ht="90.75" customHeight="1">
      <c r="B149" s="105" t="s">
        <v>131</v>
      </c>
      <c r="C149" s="105"/>
      <c r="D149" s="105"/>
      <c r="E149" s="105"/>
      <c r="F149" s="105"/>
    </row>
    <row r="150" spans="1:6" s="20" customFormat="1" ht="105.75" customHeight="1">
      <c r="B150" s="105" t="s">
        <v>132</v>
      </c>
      <c r="C150" s="105"/>
      <c r="D150" s="105"/>
      <c r="E150" s="105"/>
      <c r="F150" s="105"/>
    </row>
    <row r="151" spans="1:6" s="20" customFormat="1" ht="90.75" customHeight="1">
      <c r="B151" s="105" t="s">
        <v>133</v>
      </c>
      <c r="C151" s="105"/>
      <c r="D151" s="105"/>
      <c r="E151" s="105"/>
      <c r="F151" s="105"/>
    </row>
    <row r="152" spans="1:6" s="20" customFormat="1"/>
    <row r="153" spans="1:6" s="4" customFormat="1" ht="60">
      <c r="A153" s="8" t="s">
        <v>398</v>
      </c>
      <c r="B153" s="9" t="s">
        <v>975</v>
      </c>
      <c r="C153" s="10" t="s">
        <v>239</v>
      </c>
      <c r="D153" s="11">
        <v>100.03</v>
      </c>
      <c r="E153" s="12"/>
      <c r="F153" s="12">
        <f>(D153*E153)</f>
        <v>0</v>
      </c>
    </row>
    <row r="154" spans="1:6" s="20" customFormat="1"/>
    <row r="155" spans="1:6" s="18" customFormat="1" ht="75.75" customHeight="1">
      <c r="A155" s="6" t="s">
        <v>401</v>
      </c>
      <c r="B155" s="17" t="s">
        <v>776</v>
      </c>
    </row>
    <row r="156" spans="1:6" s="18" customFormat="1" ht="47.25" customHeight="1">
      <c r="A156" s="8"/>
      <c r="B156" s="14" t="s">
        <v>305</v>
      </c>
      <c r="C156" s="10" t="s">
        <v>249</v>
      </c>
      <c r="D156" s="11">
        <v>86.84</v>
      </c>
      <c r="E156" s="12"/>
      <c r="F156" s="12">
        <f>(D156*E156)</f>
        <v>0</v>
      </c>
    </row>
    <row r="157" spans="1:6" s="3" customFormat="1">
      <c r="A157" s="95"/>
      <c r="D157" s="18"/>
    </row>
    <row r="158" spans="1:6" s="18" customFormat="1" ht="75">
      <c r="A158" s="8" t="s">
        <v>1081</v>
      </c>
      <c r="B158" s="14" t="s">
        <v>777</v>
      </c>
      <c r="C158" s="10" t="s">
        <v>249</v>
      </c>
      <c r="D158" s="11">
        <v>28</v>
      </c>
      <c r="E158" s="12"/>
      <c r="F158" s="12">
        <f>(D158*E158)</f>
        <v>0</v>
      </c>
    </row>
    <row r="159" spans="1:6" s="3" customFormat="1">
      <c r="A159" s="95"/>
      <c r="D159" s="18"/>
    </row>
    <row r="160" spans="1:6" s="3" customFormat="1" ht="90">
      <c r="A160" s="85" t="s">
        <v>500</v>
      </c>
      <c r="B160" s="37" t="s">
        <v>778</v>
      </c>
      <c r="C160" s="15" t="s">
        <v>613</v>
      </c>
      <c r="D160" s="11">
        <v>72.37</v>
      </c>
      <c r="E160" s="12"/>
      <c r="F160" s="12">
        <f>(D160*E160)</f>
        <v>0</v>
      </c>
    </row>
    <row r="161" spans="1:6" s="3" customFormat="1">
      <c r="A161" s="95"/>
      <c r="D161" s="18"/>
    </row>
    <row r="162" spans="1:6" s="18" customFormat="1" ht="105">
      <c r="A162" s="8" t="s">
        <v>402</v>
      </c>
      <c r="B162" s="14" t="s">
        <v>779</v>
      </c>
      <c r="C162" s="10" t="s">
        <v>249</v>
      </c>
      <c r="D162" s="11">
        <v>10.56</v>
      </c>
      <c r="E162" s="12"/>
      <c r="F162" s="12">
        <f>(D162*E162)</f>
        <v>0</v>
      </c>
    </row>
    <row r="163" spans="1:6" s="18" customFormat="1">
      <c r="A163" s="6"/>
    </row>
    <row r="164" spans="1:6" s="18" customFormat="1" ht="120">
      <c r="A164" s="8" t="s">
        <v>406</v>
      </c>
      <c r="B164" s="14" t="s">
        <v>780</v>
      </c>
      <c r="C164" s="10" t="s">
        <v>249</v>
      </c>
      <c r="D164" s="11">
        <v>21.13</v>
      </c>
      <c r="E164" s="12"/>
      <c r="F164" s="12">
        <f>(D164*E164)</f>
        <v>0</v>
      </c>
    </row>
    <row r="165" spans="1:6" s="3" customFormat="1">
      <c r="A165" s="95"/>
      <c r="D165" s="18"/>
    </row>
    <row r="166" spans="1:6" s="18" customFormat="1" ht="92.25" customHeight="1">
      <c r="A166" s="8" t="s">
        <v>407</v>
      </c>
      <c r="B166" s="14" t="s">
        <v>781</v>
      </c>
      <c r="C166" s="10" t="s">
        <v>249</v>
      </c>
      <c r="D166" s="11">
        <v>60.67</v>
      </c>
      <c r="E166" s="12"/>
      <c r="F166" s="12">
        <f>(D166*E166)</f>
        <v>0</v>
      </c>
    </row>
    <row r="167" spans="1:6" s="3" customFormat="1">
      <c r="A167" s="95"/>
      <c r="D167" s="18"/>
    </row>
    <row r="168" spans="1:6" s="18" customFormat="1" ht="48" customHeight="1">
      <c r="A168" s="8" t="s">
        <v>513</v>
      </c>
      <c r="B168" s="14" t="s">
        <v>782</v>
      </c>
      <c r="C168" s="10" t="s">
        <v>249</v>
      </c>
      <c r="D168" s="11">
        <v>8</v>
      </c>
      <c r="E168" s="12"/>
      <c r="F168" s="12">
        <f>(D168*E168)</f>
        <v>0</v>
      </c>
    </row>
    <row r="169" spans="1:6" s="18" customFormat="1">
      <c r="A169" s="6"/>
    </row>
    <row r="170" spans="1:6" s="18" customFormat="1" ht="63" customHeight="1">
      <c r="A170" s="8" t="s">
        <v>514</v>
      </c>
      <c r="B170" s="14" t="s">
        <v>783</v>
      </c>
      <c r="C170" s="10" t="s">
        <v>249</v>
      </c>
      <c r="D170" s="11">
        <v>25.77</v>
      </c>
      <c r="E170" s="12"/>
      <c r="F170" s="12">
        <f>(D170*E170)</f>
        <v>0</v>
      </c>
    </row>
    <row r="171" spans="1:6" s="18" customFormat="1">
      <c r="A171" s="6"/>
    </row>
    <row r="172" spans="1:6" s="18" customFormat="1">
      <c r="A172" s="6"/>
      <c r="B172" s="50" t="s">
        <v>328</v>
      </c>
    </row>
    <row r="173" spans="1:6" s="18" customFormat="1">
      <c r="A173" s="6"/>
    </row>
    <row r="174" spans="1:6" s="18" customFormat="1" ht="165">
      <c r="A174" s="6" t="s">
        <v>519</v>
      </c>
      <c r="B174" s="17" t="s">
        <v>986</v>
      </c>
      <c r="C174" s="33"/>
      <c r="D174" s="34"/>
      <c r="E174" s="34"/>
      <c r="F174" s="34"/>
    </row>
    <row r="175" spans="1:6" s="18" customFormat="1" ht="60">
      <c r="A175" s="8"/>
      <c r="B175" s="14" t="s">
        <v>985</v>
      </c>
      <c r="C175" s="10" t="s">
        <v>239</v>
      </c>
      <c r="D175" s="11">
        <v>27</v>
      </c>
      <c r="E175" s="12"/>
      <c r="F175" s="12">
        <f>(D175*E175)</f>
        <v>0</v>
      </c>
    </row>
    <row r="176" spans="1:6" s="3" customFormat="1">
      <c r="A176" s="95"/>
      <c r="D176" s="18"/>
    </row>
    <row r="177" spans="1:6" s="18" customFormat="1" ht="60.75" customHeight="1">
      <c r="A177" s="6" t="s">
        <v>520</v>
      </c>
      <c r="B177" s="17" t="s">
        <v>767</v>
      </c>
      <c r="C177" s="33"/>
      <c r="D177" s="34"/>
      <c r="E177" s="34"/>
      <c r="F177" s="34"/>
    </row>
    <row r="178" spans="1:6" s="18" customFormat="1" ht="60">
      <c r="A178" s="6"/>
      <c r="B178" s="17" t="s">
        <v>330</v>
      </c>
      <c r="C178" s="33"/>
      <c r="D178" s="34"/>
      <c r="E178" s="34"/>
      <c r="F178" s="34"/>
    </row>
    <row r="179" spans="1:6" s="18" customFormat="1" ht="60">
      <c r="A179" s="6"/>
      <c r="B179" s="17" t="s">
        <v>331</v>
      </c>
      <c r="C179" s="33"/>
      <c r="D179" s="34"/>
      <c r="E179" s="34"/>
      <c r="F179" s="34"/>
    </row>
    <row r="180" spans="1:6" s="18" customFormat="1" ht="18" customHeight="1">
      <c r="A180" s="8" t="s">
        <v>1236</v>
      </c>
      <c r="B180" s="14" t="s">
        <v>332</v>
      </c>
      <c r="C180" s="10" t="s">
        <v>239</v>
      </c>
      <c r="D180" s="11">
        <v>57.2</v>
      </c>
      <c r="E180" s="12"/>
      <c r="F180" s="12">
        <f>(D180*E180)</f>
        <v>0</v>
      </c>
    </row>
    <row r="181" spans="1:6" s="18" customFormat="1" ht="18" customHeight="1">
      <c r="A181" s="8" t="s">
        <v>1237</v>
      </c>
      <c r="B181" s="14" t="s">
        <v>333</v>
      </c>
      <c r="C181" s="10" t="s">
        <v>239</v>
      </c>
      <c r="D181" s="11">
        <v>11.33</v>
      </c>
      <c r="E181" s="12"/>
      <c r="F181" s="12">
        <f>(D181*E181)</f>
        <v>0</v>
      </c>
    </row>
    <row r="182" spans="1:6" s="3" customFormat="1">
      <c r="A182" s="95"/>
      <c r="D182" s="18"/>
    </row>
    <row r="183" spans="1:6" s="18" customFormat="1" ht="91.5" customHeight="1">
      <c r="A183" s="8" t="s">
        <v>1082</v>
      </c>
      <c r="B183" s="14" t="s">
        <v>768</v>
      </c>
      <c r="C183" s="10" t="s">
        <v>239</v>
      </c>
      <c r="D183" s="11">
        <v>68.53</v>
      </c>
      <c r="E183" s="12"/>
      <c r="F183" s="12">
        <f>(D183*E183)</f>
        <v>0</v>
      </c>
    </row>
    <row r="184" spans="1:6" s="18" customFormat="1">
      <c r="A184" s="6"/>
    </row>
    <row r="185" spans="1:6" s="18" customFormat="1" ht="61.5" customHeight="1">
      <c r="A185" s="8" t="s">
        <v>1086</v>
      </c>
      <c r="B185" s="14" t="s">
        <v>769</v>
      </c>
      <c r="C185" s="10" t="s">
        <v>249</v>
      </c>
      <c r="D185" s="11">
        <v>0.28000000000000003</v>
      </c>
      <c r="E185" s="12"/>
      <c r="F185" s="12">
        <f>(D185*E185)</f>
        <v>0</v>
      </c>
    </row>
    <row r="186" spans="1:6" s="3" customFormat="1">
      <c r="A186" s="95"/>
      <c r="D186" s="18"/>
    </row>
    <row r="187" spans="1:6" s="18" customFormat="1" ht="90">
      <c r="A187" s="6" t="s">
        <v>536</v>
      </c>
      <c r="B187" s="17" t="s">
        <v>770</v>
      </c>
      <c r="C187" s="33"/>
      <c r="D187" s="34"/>
      <c r="E187" s="34"/>
      <c r="F187" s="34"/>
    </row>
    <row r="188" spans="1:6" s="18" customFormat="1" ht="90">
      <c r="A188" s="6"/>
      <c r="B188" s="17" t="s">
        <v>336</v>
      </c>
      <c r="C188" s="33"/>
      <c r="D188" s="34"/>
      <c r="E188" s="34"/>
      <c r="F188" s="34"/>
    </row>
    <row r="189" spans="1:6" s="18" customFormat="1" ht="46.5" customHeight="1">
      <c r="A189" s="6"/>
      <c r="B189" s="17" t="s">
        <v>327</v>
      </c>
      <c r="C189" s="33"/>
      <c r="D189" s="34"/>
      <c r="E189" s="34"/>
      <c r="F189" s="34"/>
    </row>
    <row r="190" spans="1:6" s="18" customFormat="1" ht="30">
      <c r="A190" s="8" t="s">
        <v>1238</v>
      </c>
      <c r="B190" s="14" t="s">
        <v>976</v>
      </c>
      <c r="C190" s="10" t="s">
        <v>246</v>
      </c>
      <c r="D190" s="11">
        <v>1</v>
      </c>
      <c r="E190" s="12"/>
      <c r="F190" s="12">
        <f t="shared" ref="F190" si="0">(D190*E190)</f>
        <v>0</v>
      </c>
    </row>
    <row r="191" spans="1:6" s="18" customFormat="1" ht="30">
      <c r="A191" s="8" t="s">
        <v>1239</v>
      </c>
      <c r="B191" s="14" t="s">
        <v>977</v>
      </c>
      <c r="C191" s="10" t="s">
        <v>246</v>
      </c>
      <c r="D191" s="11">
        <v>1</v>
      </c>
      <c r="E191" s="12"/>
      <c r="F191" s="12">
        <f t="shared" ref="F191" si="1">(D191*E191)</f>
        <v>0</v>
      </c>
    </row>
    <row r="192" spans="1:6" s="18" customFormat="1" ht="30">
      <c r="A192" s="8" t="s">
        <v>1240</v>
      </c>
      <c r="B192" s="14" t="s">
        <v>978</v>
      </c>
      <c r="C192" s="10" t="s">
        <v>246</v>
      </c>
      <c r="D192" s="11">
        <v>1</v>
      </c>
      <c r="E192" s="12"/>
      <c r="F192" s="12">
        <f t="shared" ref="F192" si="2">(D192*E192)</f>
        <v>0</v>
      </c>
    </row>
    <row r="193" spans="1:6" s="3" customFormat="1">
      <c r="A193" s="95"/>
      <c r="D193" s="18"/>
    </row>
    <row r="194" spans="1:6" s="18" customFormat="1" ht="75">
      <c r="A194" s="8" t="s">
        <v>1241</v>
      </c>
      <c r="B194" s="14" t="s">
        <v>983</v>
      </c>
      <c r="C194" s="10" t="s">
        <v>246</v>
      </c>
      <c r="D194" s="11">
        <v>2</v>
      </c>
      <c r="E194" s="12"/>
      <c r="F194" s="12">
        <f t="shared" ref="F194" si="3">(D194*E194)</f>
        <v>0</v>
      </c>
    </row>
    <row r="195" spans="1:6" s="3" customFormat="1">
      <c r="A195" s="95"/>
      <c r="D195" s="18"/>
    </row>
    <row r="196" spans="1:6" s="18" customFormat="1" ht="167.25" customHeight="1">
      <c r="A196" s="8" t="s">
        <v>1242</v>
      </c>
      <c r="B196" s="14" t="s">
        <v>979</v>
      </c>
      <c r="C196" s="10" t="s">
        <v>227</v>
      </c>
      <c r="D196" s="11">
        <v>1</v>
      </c>
      <c r="E196" s="12"/>
      <c r="F196" s="12">
        <f>(D196*E196)</f>
        <v>0</v>
      </c>
    </row>
    <row r="197" spans="1:6" s="3" customFormat="1">
      <c r="A197" s="95"/>
      <c r="D197" s="18"/>
    </row>
    <row r="198" spans="1:6" s="18" customFormat="1" ht="93.75" customHeight="1">
      <c r="A198" s="6" t="s">
        <v>1243</v>
      </c>
      <c r="B198" s="17" t="s">
        <v>980</v>
      </c>
      <c r="C198" s="33"/>
      <c r="D198" s="34"/>
      <c r="E198" s="34"/>
      <c r="F198" s="34"/>
    </row>
    <row r="199" spans="1:6" s="18" customFormat="1">
      <c r="A199" s="8" t="s">
        <v>1244</v>
      </c>
      <c r="B199" s="14" t="s">
        <v>982</v>
      </c>
      <c r="C199" s="10" t="s">
        <v>246</v>
      </c>
      <c r="D199" s="11">
        <v>1</v>
      </c>
      <c r="E199" s="12"/>
      <c r="F199" s="12">
        <f>(D199*E199)</f>
        <v>0</v>
      </c>
    </row>
    <row r="200" spans="1:6" s="18" customFormat="1">
      <c r="A200" s="8" t="s">
        <v>1245</v>
      </c>
      <c r="B200" s="14" t="s">
        <v>981</v>
      </c>
      <c r="C200" s="10" t="s">
        <v>246</v>
      </c>
      <c r="D200" s="11">
        <v>1</v>
      </c>
      <c r="E200" s="12"/>
      <c r="F200" s="12">
        <f>(D200*E200)</f>
        <v>0</v>
      </c>
    </row>
    <row r="201" spans="1:6" s="3" customFormat="1">
      <c r="A201" s="95"/>
      <c r="D201" s="18"/>
    </row>
    <row r="202" spans="1:6" s="18" customFormat="1" ht="213.75" customHeight="1">
      <c r="A202" s="8" t="s">
        <v>1246</v>
      </c>
      <c r="B202" s="14" t="s">
        <v>766</v>
      </c>
      <c r="C202" s="10" t="s">
        <v>227</v>
      </c>
      <c r="D202" s="11">
        <v>1</v>
      </c>
      <c r="E202" s="12"/>
      <c r="F202" s="12">
        <f>(D202*E202)</f>
        <v>0</v>
      </c>
    </row>
    <row r="203" spans="1:6" s="18" customFormat="1">
      <c r="A203" s="6"/>
    </row>
    <row r="204" spans="1:6" s="18" customFormat="1" ht="93.75" customHeight="1">
      <c r="A204" s="8" t="s">
        <v>1247</v>
      </c>
      <c r="B204" s="14" t="s">
        <v>774</v>
      </c>
      <c r="C204" s="10" t="s">
        <v>227</v>
      </c>
      <c r="D204" s="11">
        <v>1</v>
      </c>
      <c r="E204" s="12"/>
      <c r="F204" s="12">
        <f>(D204*E204)</f>
        <v>0</v>
      </c>
    </row>
    <row r="205" spans="1:6" s="18" customFormat="1">
      <c r="A205" s="6"/>
    </row>
    <row r="206" spans="1:6" s="18" customFormat="1" ht="75" customHeight="1">
      <c r="A206" s="8" t="s">
        <v>1248</v>
      </c>
      <c r="B206" s="14" t="s">
        <v>775</v>
      </c>
      <c r="C206" s="10" t="s">
        <v>227</v>
      </c>
      <c r="D206" s="11">
        <v>1</v>
      </c>
      <c r="E206" s="12"/>
      <c r="F206" s="12">
        <f>(D206*E206)</f>
        <v>0</v>
      </c>
    </row>
    <row r="207" spans="1:6" s="20" customFormat="1"/>
    <row r="208" spans="1:6" s="20" customFormat="1" ht="15.75" thickBot="1">
      <c r="A208" s="47"/>
      <c r="B208" s="48" t="s">
        <v>134</v>
      </c>
      <c r="C208" s="47"/>
      <c r="D208" s="47"/>
      <c r="E208" s="107">
        <f>SUM(F146:F207)</f>
        <v>0</v>
      </c>
      <c r="F208" s="107"/>
    </row>
    <row r="209" spans="1:6" s="20" customFormat="1" ht="15.75" thickTop="1"/>
    <row r="210" spans="1:6" s="20" customFormat="1"/>
    <row r="211" spans="1:6" s="18" customFormat="1">
      <c r="A211" s="25" t="s">
        <v>113</v>
      </c>
      <c r="B211" s="26" t="s">
        <v>138</v>
      </c>
      <c r="C211" s="27" t="s">
        <v>90</v>
      </c>
      <c r="D211" s="27" t="s">
        <v>91</v>
      </c>
      <c r="E211" s="27" t="s">
        <v>92</v>
      </c>
      <c r="F211" s="27" t="s">
        <v>93</v>
      </c>
    </row>
    <row r="212" spans="1:6" s="4" customFormat="1">
      <c r="A212" s="19"/>
      <c r="E212" s="5"/>
    </row>
    <row r="213" spans="1:6" s="20" customFormat="1" ht="90.75" customHeight="1">
      <c r="B213" s="105" t="s">
        <v>139</v>
      </c>
      <c r="C213" s="105"/>
      <c r="D213" s="105"/>
      <c r="E213" s="105"/>
      <c r="F213" s="105"/>
    </row>
    <row r="214" spans="1:6" s="20" customFormat="1" ht="75.75" customHeight="1">
      <c r="B214" s="105" t="s">
        <v>140</v>
      </c>
      <c r="C214" s="105"/>
      <c r="D214" s="105"/>
      <c r="E214" s="105"/>
      <c r="F214" s="105"/>
    </row>
    <row r="215" spans="1:6" s="20" customFormat="1" ht="122.25" customHeight="1">
      <c r="B215" s="105" t="s">
        <v>141</v>
      </c>
      <c r="C215" s="105"/>
      <c r="D215" s="105"/>
      <c r="E215" s="105"/>
      <c r="F215" s="105"/>
    </row>
    <row r="216" spans="1:6" s="20" customFormat="1" ht="106.5" customHeight="1">
      <c r="B216" s="105" t="s">
        <v>142</v>
      </c>
      <c r="C216" s="105"/>
      <c r="D216" s="105"/>
      <c r="E216" s="105"/>
      <c r="F216" s="105"/>
    </row>
    <row r="217" spans="1:6" s="20" customFormat="1" ht="78" customHeight="1">
      <c r="B217" s="105" t="s">
        <v>143</v>
      </c>
      <c r="C217" s="105"/>
      <c r="D217" s="105"/>
      <c r="E217" s="105"/>
      <c r="F217" s="105"/>
    </row>
    <row r="218" spans="1:6" s="20" customFormat="1" ht="75.75" customHeight="1">
      <c r="B218" s="105" t="s">
        <v>144</v>
      </c>
      <c r="C218" s="105"/>
      <c r="D218" s="105"/>
      <c r="E218" s="105"/>
      <c r="F218" s="105"/>
    </row>
    <row r="219" spans="1:6" s="20" customFormat="1" ht="92.25" customHeight="1">
      <c r="B219" s="105" t="s">
        <v>145</v>
      </c>
      <c r="C219" s="105"/>
      <c r="D219" s="105"/>
      <c r="E219" s="105"/>
      <c r="F219" s="105"/>
    </row>
    <row r="220" spans="1:6" s="20" customFormat="1" ht="90" customHeight="1">
      <c r="B220" s="105" t="s">
        <v>146</v>
      </c>
      <c r="C220" s="105"/>
      <c r="D220" s="105"/>
      <c r="E220" s="105"/>
      <c r="F220" s="105"/>
    </row>
    <row r="221" spans="1:6" s="20" customFormat="1" ht="91.5" customHeight="1">
      <c r="B221" s="105" t="s">
        <v>147</v>
      </c>
      <c r="C221" s="105"/>
      <c r="D221" s="105"/>
      <c r="E221" s="105"/>
      <c r="F221" s="105"/>
    </row>
    <row r="222" spans="1:6" s="20" customFormat="1" ht="136.5" customHeight="1">
      <c r="B222" s="105" t="s">
        <v>148</v>
      </c>
      <c r="C222" s="105"/>
      <c r="D222" s="105"/>
      <c r="E222" s="105"/>
      <c r="F222" s="105"/>
    </row>
    <row r="223" spans="1:6" s="20" customFormat="1" ht="122.25" customHeight="1">
      <c r="B223" s="105" t="s">
        <v>149</v>
      </c>
      <c r="C223" s="105"/>
      <c r="D223" s="105"/>
      <c r="E223" s="105"/>
      <c r="F223" s="105"/>
    </row>
    <row r="224" spans="1:6" s="4" customFormat="1">
      <c r="A224" s="19"/>
      <c r="E224" s="5"/>
    </row>
    <row r="225" spans="1:6" s="18" customFormat="1">
      <c r="A225" s="19"/>
      <c r="B225" s="50" t="s">
        <v>226</v>
      </c>
    </row>
    <row r="226" spans="1:6" s="18" customFormat="1">
      <c r="A226" s="19"/>
    </row>
    <row r="227" spans="1:6" s="18" customFormat="1" ht="30">
      <c r="A227" s="19" t="s">
        <v>410</v>
      </c>
      <c r="B227" s="32" t="s">
        <v>984</v>
      </c>
      <c r="C227" s="17"/>
      <c r="D227" s="17"/>
      <c r="E227" s="17"/>
      <c r="F227" s="17"/>
    </row>
    <row r="228" spans="1:6" s="18" customFormat="1" ht="75">
      <c r="A228" s="19"/>
      <c r="B228" s="17" t="s">
        <v>988</v>
      </c>
    </row>
    <row r="229" spans="1:6" s="18" customFormat="1">
      <c r="A229" s="19"/>
      <c r="B229" s="17" t="s">
        <v>987</v>
      </c>
    </row>
    <row r="230" spans="1:6" s="18" customFormat="1" ht="90">
      <c r="A230" s="19"/>
      <c r="B230" s="17" t="s">
        <v>989</v>
      </c>
    </row>
    <row r="231" spans="1:6" s="18" customFormat="1" ht="45">
      <c r="A231" s="19"/>
      <c r="B231" s="17" t="s">
        <v>667</v>
      </c>
    </row>
    <row r="232" spans="1:6" s="18" customFormat="1" ht="46.5" customHeight="1">
      <c r="A232" s="19"/>
      <c r="B232" s="17" t="s">
        <v>990</v>
      </c>
    </row>
    <row r="233" spans="1:6" s="18" customFormat="1" ht="15" customHeight="1">
      <c r="A233" s="49" t="s">
        <v>1206</v>
      </c>
      <c r="B233" s="14" t="s">
        <v>665</v>
      </c>
      <c r="C233" s="10" t="s">
        <v>239</v>
      </c>
      <c r="D233" s="11">
        <v>35.81</v>
      </c>
      <c r="E233" s="12"/>
      <c r="F233" s="12">
        <f>(D233*E233)</f>
        <v>0</v>
      </c>
    </row>
    <row r="234" spans="1:6" s="18" customFormat="1" ht="15" customHeight="1">
      <c r="A234" s="49" t="s">
        <v>1207</v>
      </c>
      <c r="B234" s="14" t="s">
        <v>666</v>
      </c>
      <c r="C234" s="10" t="s">
        <v>239</v>
      </c>
      <c r="D234" s="11">
        <v>36.409999999999997</v>
      </c>
      <c r="E234" s="12"/>
      <c r="F234" s="12">
        <f>(D234*E234)</f>
        <v>0</v>
      </c>
    </row>
    <row r="235" spans="1:6" s="4" customFormat="1">
      <c r="A235" s="19"/>
      <c r="E235" s="5"/>
    </row>
    <row r="236" spans="1:6" s="18" customFormat="1" ht="105">
      <c r="A236" s="19" t="s">
        <v>501</v>
      </c>
      <c r="B236" s="32" t="s">
        <v>997</v>
      </c>
      <c r="C236" s="17"/>
      <c r="D236" s="17"/>
      <c r="E236" s="17"/>
      <c r="F236" s="17"/>
    </row>
    <row r="237" spans="1:6" s="18" customFormat="1" ht="45">
      <c r="A237" s="19"/>
      <c r="B237" s="17" t="s">
        <v>998</v>
      </c>
    </row>
    <row r="238" spans="1:6" s="18" customFormat="1" ht="28.5" customHeight="1">
      <c r="A238" s="19"/>
      <c r="B238" s="17" t="s">
        <v>995</v>
      </c>
    </row>
    <row r="239" spans="1:6" s="18" customFormat="1" ht="15" customHeight="1">
      <c r="A239" s="49" t="s">
        <v>1208</v>
      </c>
      <c r="B239" s="14" t="s">
        <v>996</v>
      </c>
      <c r="C239" s="10" t="s">
        <v>239</v>
      </c>
      <c r="D239" s="11">
        <v>9.4</v>
      </c>
      <c r="E239" s="12"/>
      <c r="F239" s="12">
        <f t="shared" ref="F239:F240" si="4">(D239*E239)</f>
        <v>0</v>
      </c>
    </row>
    <row r="240" spans="1:6" s="18" customFormat="1" ht="15" customHeight="1">
      <c r="A240" s="49" t="s">
        <v>1209</v>
      </c>
      <c r="B240" s="14" t="s">
        <v>999</v>
      </c>
      <c r="C240" s="10" t="s">
        <v>246</v>
      </c>
      <c r="D240" s="11">
        <v>1</v>
      </c>
      <c r="E240" s="12"/>
      <c r="F240" s="12">
        <f t="shared" si="4"/>
        <v>0</v>
      </c>
    </row>
    <row r="241" spans="1:6" s="18" customFormat="1" ht="18" customHeight="1">
      <c r="A241" s="19"/>
      <c r="B241" s="17" t="s">
        <v>241</v>
      </c>
    </row>
    <row r="242" spans="1:6" s="4" customFormat="1">
      <c r="A242" s="19"/>
      <c r="E242" s="5"/>
    </row>
    <row r="243" spans="1:6" s="18" customFormat="1" ht="15.75" thickBot="1">
      <c r="A243" s="66"/>
      <c r="B243" s="31" t="s">
        <v>150</v>
      </c>
      <c r="C243" s="30"/>
      <c r="D243" s="30"/>
      <c r="E243" s="107">
        <f>SUM(F212:F242)</f>
        <v>0</v>
      </c>
      <c r="F243" s="107"/>
    </row>
    <row r="244" spans="1:6" s="4" customFormat="1" ht="15.75" thickTop="1">
      <c r="A244" s="19"/>
      <c r="E244" s="5"/>
    </row>
    <row r="245" spans="1:6" s="4" customFormat="1">
      <c r="A245" s="19"/>
      <c r="E245" s="5"/>
    </row>
    <row r="246" spans="1:6" s="18" customFormat="1">
      <c r="A246" s="25" t="s">
        <v>121</v>
      </c>
      <c r="B246" s="26" t="s">
        <v>992</v>
      </c>
      <c r="C246" s="27" t="s">
        <v>90</v>
      </c>
      <c r="D246" s="27" t="s">
        <v>91</v>
      </c>
      <c r="E246" s="27" t="s">
        <v>92</v>
      </c>
      <c r="F246" s="27" t="s">
        <v>93</v>
      </c>
    </row>
    <row r="247" spans="1:6" s="20" customFormat="1"/>
    <row r="248" spans="1:6" s="18" customFormat="1" ht="93" customHeight="1">
      <c r="A248" s="19" t="s">
        <v>435</v>
      </c>
      <c r="B248" s="32" t="s">
        <v>1000</v>
      </c>
      <c r="C248" s="17"/>
      <c r="D248" s="17"/>
      <c r="E248" s="17"/>
      <c r="F248" s="17"/>
    </row>
    <row r="249" spans="1:6" s="18" customFormat="1" ht="46.5" customHeight="1">
      <c r="A249" s="49"/>
      <c r="B249" s="14" t="s">
        <v>1001</v>
      </c>
      <c r="C249" s="10" t="s">
        <v>282</v>
      </c>
      <c r="D249" s="11">
        <v>91.29</v>
      </c>
      <c r="E249" s="12"/>
      <c r="F249" s="12">
        <f t="shared" ref="F249" si="5">(D249*E249)</f>
        <v>0</v>
      </c>
    </row>
    <row r="250" spans="1:6" s="3" customFormat="1">
      <c r="A250" s="36"/>
      <c r="B250" s="42"/>
      <c r="D250" s="18"/>
    </row>
    <row r="251" spans="1:6" s="18" customFormat="1" ht="93" customHeight="1">
      <c r="A251" s="19" t="s">
        <v>502</v>
      </c>
      <c r="B251" s="32" t="s">
        <v>1002</v>
      </c>
      <c r="C251" s="17"/>
      <c r="D251" s="17"/>
      <c r="E251" s="17"/>
      <c r="F251" s="17"/>
    </row>
    <row r="252" spans="1:6" s="18" customFormat="1" ht="46.5" customHeight="1">
      <c r="A252" s="49"/>
      <c r="B252" s="14" t="s">
        <v>1001</v>
      </c>
      <c r="C252" s="10" t="s">
        <v>282</v>
      </c>
      <c r="D252" s="11">
        <v>9.9</v>
      </c>
      <c r="E252" s="12"/>
      <c r="F252" s="12">
        <f t="shared" ref="F252" si="6">(D252*E252)</f>
        <v>0</v>
      </c>
    </row>
    <row r="253" spans="1:6" s="3" customFormat="1">
      <c r="A253" s="36"/>
      <c r="B253" s="42"/>
      <c r="D253" s="18"/>
    </row>
    <row r="254" spans="1:6" s="3" customFormat="1" ht="93" customHeight="1">
      <c r="A254" s="36" t="s">
        <v>437</v>
      </c>
      <c r="B254" s="51" t="s">
        <v>1008</v>
      </c>
      <c r="D254" s="18"/>
    </row>
    <row r="255" spans="1:6" s="18" customFormat="1" ht="46.5" customHeight="1">
      <c r="A255" s="49"/>
      <c r="B255" s="14" t="s">
        <v>1009</v>
      </c>
      <c r="C255" s="10" t="s">
        <v>239</v>
      </c>
      <c r="D255" s="11">
        <v>54.96</v>
      </c>
      <c r="E255" s="12"/>
      <c r="F255" s="12">
        <f t="shared" ref="F255" si="7">(D255*E255)</f>
        <v>0</v>
      </c>
    </row>
    <row r="256" spans="1:6" s="3" customFormat="1">
      <c r="A256" s="36"/>
      <c r="B256" s="42"/>
      <c r="D256" s="18"/>
    </row>
    <row r="257" spans="1:6" s="20" customFormat="1" ht="45">
      <c r="A257" s="19" t="s">
        <v>284</v>
      </c>
      <c r="B257" s="17" t="s">
        <v>1006</v>
      </c>
    </row>
    <row r="258" spans="1:6" s="18" customFormat="1" ht="30">
      <c r="A258" s="19"/>
      <c r="B258" s="17" t="s">
        <v>1003</v>
      </c>
    </row>
    <row r="259" spans="1:6" s="18" customFormat="1" ht="30">
      <c r="A259" s="19"/>
      <c r="B259" s="17" t="s">
        <v>1004</v>
      </c>
    </row>
    <row r="260" spans="1:6" s="18" customFormat="1" ht="45">
      <c r="A260" s="19"/>
      <c r="B260" s="17" t="s">
        <v>1005</v>
      </c>
    </row>
    <row r="261" spans="1:6" s="18" customFormat="1" ht="77.25" customHeight="1">
      <c r="A261" s="49"/>
      <c r="B261" s="14" t="s">
        <v>1007</v>
      </c>
      <c r="C261" s="10" t="s">
        <v>282</v>
      </c>
      <c r="D261" s="11">
        <v>386.41</v>
      </c>
      <c r="E261" s="12"/>
      <c r="F261" s="12">
        <f>(D261*E261)</f>
        <v>0</v>
      </c>
    </row>
    <row r="262" spans="1:6" s="3" customFormat="1">
      <c r="A262" s="36"/>
      <c r="B262" s="42"/>
      <c r="D262" s="18"/>
    </row>
    <row r="263" spans="1:6" s="20" customFormat="1" ht="30">
      <c r="A263" s="19" t="s">
        <v>428</v>
      </c>
      <c r="B263" s="32" t="s">
        <v>1010</v>
      </c>
    </row>
    <row r="264" spans="1:6" s="18" customFormat="1" ht="75">
      <c r="A264" s="19"/>
      <c r="B264" s="17" t="s">
        <v>1011</v>
      </c>
    </row>
    <row r="265" spans="1:6" s="18" customFormat="1" ht="75">
      <c r="A265" s="19"/>
      <c r="B265" s="17" t="s">
        <v>1012</v>
      </c>
    </row>
    <row r="266" spans="1:6" s="18" customFormat="1" ht="90">
      <c r="A266" s="49"/>
      <c r="B266" s="14" t="s">
        <v>1013</v>
      </c>
      <c r="C266" s="10" t="s">
        <v>282</v>
      </c>
      <c r="D266" s="11">
        <v>77.959999999999994</v>
      </c>
      <c r="E266" s="12"/>
      <c r="F266" s="12">
        <f t="shared" ref="F266" si="8">(D266*E266)</f>
        <v>0</v>
      </c>
    </row>
    <row r="267" spans="1:6" s="3" customFormat="1">
      <c r="A267" s="36"/>
      <c r="B267" s="42"/>
      <c r="D267" s="18"/>
    </row>
    <row r="268" spans="1:6" s="20" customFormat="1" ht="46.5" customHeight="1">
      <c r="A268" s="19" t="s">
        <v>521</v>
      </c>
      <c r="B268" s="32" t="s">
        <v>1014</v>
      </c>
    </row>
    <row r="269" spans="1:6" s="20" customFormat="1">
      <c r="A269" s="19"/>
      <c r="B269" s="17" t="s">
        <v>1015</v>
      </c>
    </row>
    <row r="270" spans="1:6" s="20" customFormat="1" ht="75">
      <c r="A270" s="61"/>
      <c r="B270" s="14" t="s">
        <v>1016</v>
      </c>
      <c r="C270" s="10" t="s">
        <v>574</v>
      </c>
      <c r="D270" s="83">
        <v>6</v>
      </c>
      <c r="E270" s="12"/>
      <c r="F270" s="12">
        <f>(D270*E270)</f>
        <v>0</v>
      </c>
    </row>
    <row r="271" spans="1:6" s="3" customFormat="1">
      <c r="A271" s="36"/>
      <c r="B271" s="42"/>
      <c r="D271" s="18"/>
    </row>
    <row r="272" spans="1:6" s="18" customFormat="1" ht="30">
      <c r="A272" s="19" t="s">
        <v>1137</v>
      </c>
      <c r="B272" s="17" t="s">
        <v>1023</v>
      </c>
    </row>
    <row r="273" spans="1:6" s="18" customFormat="1" ht="60">
      <c r="A273" s="19"/>
      <c r="B273" s="17" t="s">
        <v>1017</v>
      </c>
    </row>
    <row r="274" spans="1:6" s="20" customFormat="1">
      <c r="A274" s="61" t="s">
        <v>1249</v>
      </c>
      <c r="B274" s="14" t="s">
        <v>1018</v>
      </c>
      <c r="C274" s="10" t="s">
        <v>239</v>
      </c>
      <c r="D274" s="83">
        <v>119.35</v>
      </c>
      <c r="E274" s="12"/>
      <c r="F274" s="12">
        <f t="shared" ref="F274:F276" si="9">(D274*E274)</f>
        <v>0</v>
      </c>
    </row>
    <row r="275" spans="1:6" s="20" customFormat="1">
      <c r="A275" s="61" t="s">
        <v>1250</v>
      </c>
      <c r="B275" s="14" t="s">
        <v>1019</v>
      </c>
      <c r="C275" s="10" t="s">
        <v>574</v>
      </c>
      <c r="D275" s="83">
        <v>2.5</v>
      </c>
      <c r="E275" s="12"/>
      <c r="F275" s="12">
        <f t="shared" si="9"/>
        <v>0</v>
      </c>
    </row>
    <row r="276" spans="1:6" s="20" customFormat="1">
      <c r="A276" s="61" t="s">
        <v>1251</v>
      </c>
      <c r="B276" s="14" t="s">
        <v>1020</v>
      </c>
      <c r="C276" s="10" t="s">
        <v>574</v>
      </c>
      <c r="D276" s="83">
        <v>8</v>
      </c>
      <c r="E276" s="12"/>
      <c r="F276" s="12">
        <f t="shared" si="9"/>
        <v>0</v>
      </c>
    </row>
    <row r="277" spans="1:6" s="18" customFormat="1" ht="60">
      <c r="A277" s="19"/>
      <c r="B277" s="17" t="s">
        <v>1021</v>
      </c>
    </row>
    <row r="278" spans="1:6" s="20" customFormat="1">
      <c r="A278" s="61" t="s">
        <v>1252</v>
      </c>
      <c r="B278" s="14" t="s">
        <v>1022</v>
      </c>
      <c r="C278" s="10" t="s">
        <v>239</v>
      </c>
      <c r="D278" s="83">
        <v>11</v>
      </c>
      <c r="E278" s="12"/>
      <c r="F278" s="12">
        <f t="shared" ref="F278:F279" si="10">(D278*E278)</f>
        <v>0</v>
      </c>
    </row>
    <row r="279" spans="1:6" s="20" customFormat="1">
      <c r="A279" s="61" t="s">
        <v>1253</v>
      </c>
      <c r="B279" s="14" t="s">
        <v>1019</v>
      </c>
      <c r="C279" s="10" t="s">
        <v>574</v>
      </c>
      <c r="D279" s="83">
        <v>3</v>
      </c>
      <c r="E279" s="12"/>
      <c r="F279" s="12">
        <f t="shared" si="10"/>
        <v>0</v>
      </c>
    </row>
    <row r="280" spans="1:6" s="18" customFormat="1" ht="14.25" customHeight="1">
      <c r="A280" s="19"/>
      <c r="B280" s="17" t="s">
        <v>241</v>
      </c>
    </row>
    <row r="281" spans="1:6" s="3" customFormat="1">
      <c r="A281" s="36"/>
      <c r="B281" s="42"/>
      <c r="D281" s="18"/>
    </row>
    <row r="282" spans="1:6" s="18" customFormat="1" ht="75">
      <c r="A282" s="49" t="s">
        <v>1138</v>
      </c>
      <c r="B282" s="9" t="s">
        <v>1025</v>
      </c>
      <c r="C282" s="10" t="s">
        <v>246</v>
      </c>
      <c r="D282" s="11">
        <v>1</v>
      </c>
      <c r="E282" s="12"/>
      <c r="F282" s="12">
        <f>(D282*E282)</f>
        <v>0</v>
      </c>
    </row>
    <row r="284" spans="1:6" s="18" customFormat="1" ht="76.5" customHeight="1">
      <c r="A284" s="19" t="s">
        <v>1139</v>
      </c>
      <c r="B284" s="17" t="s">
        <v>1027</v>
      </c>
    </row>
    <row r="285" spans="1:6" s="18" customFormat="1">
      <c r="A285" s="49"/>
      <c r="B285" s="14" t="s">
        <v>1026</v>
      </c>
      <c r="C285" s="10" t="s">
        <v>246</v>
      </c>
      <c r="D285" s="11">
        <v>1</v>
      </c>
      <c r="E285" s="12"/>
      <c r="F285" s="12">
        <f>(D285*E285)</f>
        <v>0</v>
      </c>
    </row>
    <row r="287" spans="1:6" s="20" customFormat="1" ht="15.75" thickBot="1">
      <c r="A287" s="47"/>
      <c r="B287" s="48" t="s">
        <v>1024</v>
      </c>
      <c r="C287" s="47"/>
      <c r="D287" s="47"/>
      <c r="E287" s="107">
        <f>SUM(F247:F286)</f>
        <v>0</v>
      </c>
      <c r="F287" s="107"/>
    </row>
    <row r="288" spans="1:6" s="20" customFormat="1" ht="15.75" thickTop="1"/>
    <row r="289" spans="1:6" s="20" customFormat="1"/>
    <row r="290" spans="1:6" s="20" customFormat="1">
      <c r="A290" s="25" t="s">
        <v>127</v>
      </c>
      <c r="B290" s="25" t="s">
        <v>1028</v>
      </c>
      <c r="C290" s="27" t="s">
        <v>90</v>
      </c>
      <c r="D290" s="27" t="s">
        <v>91</v>
      </c>
      <c r="E290" s="27" t="s">
        <v>92</v>
      </c>
      <c r="F290" s="27" t="s">
        <v>93</v>
      </c>
    </row>
    <row r="291" spans="1:6" s="20" customFormat="1"/>
    <row r="292" spans="1:6" s="18" customFormat="1" ht="60">
      <c r="A292" s="19" t="s">
        <v>303</v>
      </c>
      <c r="B292" s="32" t="s">
        <v>1030</v>
      </c>
    </row>
    <row r="293" spans="1:6" s="18" customFormat="1" ht="78.75" customHeight="1">
      <c r="A293" s="49"/>
      <c r="B293" s="14" t="s">
        <v>1029</v>
      </c>
      <c r="C293" s="10" t="s">
        <v>246</v>
      </c>
      <c r="D293" s="83">
        <v>2</v>
      </c>
      <c r="E293" s="12"/>
      <c r="F293" s="12">
        <f t="shared" ref="F293" si="11">(D293*E293)</f>
        <v>0</v>
      </c>
    </row>
    <row r="295" spans="1:6" s="18" customFormat="1" ht="75">
      <c r="A295" s="19" t="s">
        <v>304</v>
      </c>
      <c r="B295" s="32" t="s">
        <v>1032</v>
      </c>
    </row>
    <row r="296" spans="1:6" s="18" customFormat="1" ht="60">
      <c r="A296" s="49"/>
      <c r="B296" s="14" t="s">
        <v>1031</v>
      </c>
      <c r="C296" s="10" t="s">
        <v>246</v>
      </c>
      <c r="D296" s="83">
        <v>2</v>
      </c>
      <c r="E296" s="12"/>
      <c r="F296" s="12">
        <f>(D296*E296)</f>
        <v>0</v>
      </c>
    </row>
    <row r="298" spans="1:6" s="20" customFormat="1" ht="45">
      <c r="A298" s="19" t="s">
        <v>306</v>
      </c>
      <c r="B298" s="17" t="s">
        <v>1034</v>
      </c>
    </row>
    <row r="299" spans="1:6" s="18" customFormat="1" ht="45">
      <c r="A299" s="49"/>
      <c r="B299" s="14" t="s">
        <v>1033</v>
      </c>
      <c r="C299" s="10" t="s">
        <v>246</v>
      </c>
      <c r="D299" s="83">
        <v>1</v>
      </c>
      <c r="E299" s="12"/>
      <c r="F299" s="12">
        <f t="shared" ref="F299" si="12">(D299*E299)</f>
        <v>0</v>
      </c>
    </row>
    <row r="300" spans="1:6" ht="15.75" customHeight="1"/>
    <row r="301" spans="1:6" s="18" customFormat="1" ht="150">
      <c r="A301" s="19" t="s">
        <v>307</v>
      </c>
      <c r="B301" s="17" t="s">
        <v>1035</v>
      </c>
      <c r="C301" s="33"/>
      <c r="D301" s="34"/>
      <c r="E301" s="34"/>
      <c r="F301" s="34"/>
    </row>
    <row r="302" spans="1:6" s="18" customFormat="1" ht="45">
      <c r="A302" s="49"/>
      <c r="B302" s="14" t="s">
        <v>1036</v>
      </c>
      <c r="C302" s="10" t="s">
        <v>246</v>
      </c>
      <c r="D302" s="83">
        <v>1</v>
      </c>
      <c r="E302" s="12"/>
      <c r="F302" s="12">
        <f>(D302*E302)</f>
        <v>0</v>
      </c>
    </row>
    <row r="304" spans="1:6" s="18" customFormat="1" ht="45">
      <c r="A304" s="19" t="s">
        <v>308</v>
      </c>
      <c r="B304" s="32" t="s">
        <v>1037</v>
      </c>
      <c r="C304" s="33"/>
      <c r="D304" s="34"/>
      <c r="E304" s="34"/>
      <c r="F304" s="34"/>
    </row>
    <row r="305" spans="1:6" s="3" customFormat="1" ht="30">
      <c r="A305" s="36"/>
      <c r="B305" s="42" t="s">
        <v>1038</v>
      </c>
      <c r="C305" s="38"/>
      <c r="D305" s="34"/>
      <c r="E305" s="65"/>
      <c r="F305" s="65"/>
    </row>
    <row r="306" spans="1:6" s="18" customFormat="1">
      <c r="A306" s="49"/>
      <c r="B306" s="14" t="s">
        <v>1039</v>
      </c>
      <c r="C306" s="10" t="s">
        <v>246</v>
      </c>
      <c r="D306" s="83">
        <v>1</v>
      </c>
      <c r="E306" s="12"/>
      <c r="F306" s="12">
        <f t="shared" ref="F306" si="13">(D306*E306)</f>
        <v>0</v>
      </c>
    </row>
    <row r="307" spans="1:6" s="18" customFormat="1" ht="15.75" customHeight="1">
      <c r="A307" s="19"/>
      <c r="B307" s="17" t="s">
        <v>241</v>
      </c>
      <c r="C307" s="33"/>
      <c r="D307" s="34"/>
      <c r="E307" s="34"/>
      <c r="F307" s="34"/>
    </row>
    <row r="308" spans="1:6" s="18" customFormat="1">
      <c r="A308" s="19"/>
      <c r="B308" s="50"/>
    </row>
    <row r="309" spans="1:6" s="20" customFormat="1" ht="15.75" thickBot="1">
      <c r="A309" s="47"/>
      <c r="B309" s="48" t="s">
        <v>1040</v>
      </c>
      <c r="C309" s="47"/>
      <c r="D309" s="47"/>
      <c r="E309" s="107">
        <f>SUM(F292:F308)</f>
        <v>0</v>
      </c>
      <c r="F309" s="107"/>
    </row>
    <row r="310" spans="1:6" s="41" customFormat="1" ht="15.75" thickTop="1">
      <c r="D310" s="20"/>
    </row>
    <row r="311" spans="1:6" s="41" customFormat="1">
      <c r="D311" s="20"/>
    </row>
  </sheetData>
  <mergeCells count="49">
    <mergeCell ref="B219:F219"/>
    <mergeCell ref="E287:F287"/>
    <mergeCell ref="E309:F309"/>
    <mergeCell ref="B28:F28"/>
    <mergeCell ref="B29:F29"/>
    <mergeCell ref="B30:F30"/>
    <mergeCell ref="E79:F79"/>
    <mergeCell ref="B84:F84"/>
    <mergeCell ref="B85:F85"/>
    <mergeCell ref="B86:F86"/>
    <mergeCell ref="B87:F87"/>
    <mergeCell ref="B148:F148"/>
    <mergeCell ref="B149:F149"/>
    <mergeCell ref="B150:F150"/>
    <mergeCell ref="B151:F151"/>
    <mergeCell ref="E208:F208"/>
    <mergeCell ref="B214:F214"/>
    <mergeCell ref="B215:F215"/>
    <mergeCell ref="B216:F216"/>
    <mergeCell ref="B217:F217"/>
    <mergeCell ref="B218:F218"/>
    <mergeCell ref="B220:F220"/>
    <mergeCell ref="B221:F221"/>
    <mergeCell ref="B222:F222"/>
    <mergeCell ref="B223:F223"/>
    <mergeCell ref="E243:F243"/>
    <mergeCell ref="B21:F21"/>
    <mergeCell ref="B22:F22"/>
    <mergeCell ref="B213:F213"/>
    <mergeCell ref="B88:F88"/>
    <mergeCell ref="B89:F89"/>
    <mergeCell ref="E115:F115"/>
    <mergeCell ref="B120:F120"/>
    <mergeCell ref="B121:F121"/>
    <mergeCell ref="B122:F122"/>
    <mergeCell ref="B123:F123"/>
    <mergeCell ref="B124:F124"/>
    <mergeCell ref="E142:F142"/>
    <mergeCell ref="B147:F147"/>
    <mergeCell ref="D12:F12"/>
    <mergeCell ref="D13:F13"/>
    <mergeCell ref="D15:F15"/>
    <mergeCell ref="B19:F19"/>
    <mergeCell ref="B20:F20"/>
    <mergeCell ref="D10:F10"/>
    <mergeCell ref="D9:F9"/>
    <mergeCell ref="D8:F8"/>
    <mergeCell ref="D7:F7"/>
    <mergeCell ref="D11:F11"/>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NASLOVNA STRAN</vt:lpstr>
      <vt:lpstr>REKAPITULACIJA</vt:lpstr>
      <vt:lpstr>SPLOŠNA DOLOČILA</vt:lpstr>
      <vt:lpstr>A. GRADBENA DELA</vt:lpstr>
      <vt:lpstr>B. OBRTNIŠKA DELA</vt:lpstr>
      <vt:lpstr>C. ELEKTRIČNE INŠTALACIJE</vt:lpstr>
      <vt:lpstr>D. STROJNE INŠTALACIJE</vt:lpstr>
      <vt:lpstr>E. ZUNANJA UREDITEV</vt:lpstr>
      <vt:lpstr>'A. GRADBENA DELA'!Področje_tiskanja</vt:lpstr>
      <vt:lpstr>'B. OBRTNIŠKA DELA'!Področje_tiskanja</vt:lpstr>
      <vt:lpstr>'D. STROJNE INŠTALACIJE'!Področje_tiskanja</vt:lpstr>
      <vt:lpstr>'E. ZUNANJA UREDITEV'!Področje_tiskanja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Office</cp:lastModifiedBy>
  <cp:lastPrinted>2026-06-16T10:46:47Z</cp:lastPrinted>
  <dcterms:created xsi:type="dcterms:W3CDTF">2025-02-17T10:17:22Z</dcterms:created>
  <dcterms:modified xsi:type="dcterms:W3CDTF">2026-06-24T13:26:40Z</dcterms:modified>
</cp:coreProperties>
</file>